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8.xml" ContentType="application/vnd.openxmlformats-officedocument.spreadsheetml.revisionLog+xml"/>
  <Override PartName="/xl/revisions/revisionLog7.xml" ContentType="application/vnd.openxmlformats-officedocument.spreadsheetml.revisionLog+xml"/>
  <Override PartName="/xl/revisions/revisionLog10.xml" ContentType="application/vnd.openxmlformats-officedocument.spreadsheetml.revisionLog+xml"/>
  <Override PartName="/xl/revisions/revisionLog5.xml" ContentType="application/vnd.openxmlformats-officedocument.spreadsheetml.revisionLog+xml"/>
  <Override PartName="/xl/revisions/revisionLog3.xml" ContentType="application/vnd.openxmlformats-officedocument.spreadsheetml.revisionLog+xml"/>
  <Override PartName="/xl/revisions/revisionLog4.xml" ContentType="application/vnd.openxmlformats-officedocument.spreadsheetml.revisionLog+xml"/>
  <Override PartName="/xl/revisions/revisionLog6.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9.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showInkAnnotation="0"/>
  <mc:AlternateContent xmlns:mc="http://schemas.openxmlformats.org/markup-compatibility/2006">
    <mc:Choice Requires="x15">
      <x15ac:absPath xmlns:x15ac="http://schemas.microsoft.com/office/spreadsheetml/2010/11/ac" url="O:\Pôle Direction Ingenierie\Achats Public\Cellule marchés\20 Examen projet de marché\2026\01-PROC MP\01-CHU\01-AOO\DPS - MABC\VF\4_CCTP et BPU\Lots 1-2-7-8-9-11-12-13 - Lots Architecturaux\BPU et DQE\"/>
    </mc:Choice>
  </mc:AlternateContent>
  <xr:revisionPtr revIDLastSave="0" documentId="13_ncr:81_{27B24EE6-6619-496E-BD49-DC74884D4F27}" xr6:coauthVersionLast="47" xr6:coauthVersionMax="47" xr10:uidLastSave="{00000000-0000-0000-0000-000000000000}"/>
  <bookViews>
    <workbookView xWindow="-120" yWindow="-120" windowWidth="25440" windowHeight="15270" activeTab="1" xr2:uid="{00000000-000D-0000-FFFF-FFFF00000000}"/>
  </bookViews>
  <sheets>
    <sheet name="." sheetId="1" r:id="rId1"/>
    <sheet name="DQE" sheetId="2" r:id="rId2"/>
  </sheets>
  <definedNames>
    <definedName name="Print_Area" localSheetId="1">DQE!$A$5:$F$263</definedName>
    <definedName name="Print_Titles" localSheetId="1">DQE!$5:$5</definedName>
    <definedName name="Z_1C0293AD_D560_4C8A_ABF7_867AFF43E834_.wvu.PrintArea" localSheetId="1" hidden="1">DQE!$A$5:$F$263</definedName>
    <definedName name="Z_1C0293AD_D560_4C8A_ABF7_867AFF43E834_.wvu.PrintTitles" localSheetId="1" hidden="1">DQE!$5:$5</definedName>
    <definedName name="Z_262208CB_F616_4998_8C66_EBE19AD4305D_.wvu.PrintArea" localSheetId="1" hidden="1">DQE!$A$1:$F$263</definedName>
    <definedName name="Z_262208CB_F616_4998_8C66_EBE19AD4305D_.wvu.PrintTitles" localSheetId="1" hidden="1">DQE!$5:$5</definedName>
    <definedName name="Z_4108F660_2D8A_4515_AE00_67E9F5F2DB60_.wvu.PrintArea" localSheetId="1" hidden="1">DQE!$A$5:$D$263</definedName>
    <definedName name="Z_4108F660_2D8A_4515_AE00_67E9F5F2DB60_.wvu.PrintTitles" localSheetId="1" hidden="1">DQE!$5:$5</definedName>
    <definedName name="Z_6567F8A8_F96D_4295_9274_7A42EBD7C995_.wvu.PrintArea" localSheetId="1" hidden="1">DQE!$A$5:$D$263</definedName>
    <definedName name="Z_6567F8A8_F96D_4295_9274_7A42EBD7C995_.wvu.PrintTitles" localSheetId="1" hidden="1">DQE!$5:$5</definedName>
    <definedName name="Z_91F83146_F75F_44C1_8423_A62AFCD3D251_.wvu.PrintArea" localSheetId="1" hidden="1">DQE!$A$5:$D$263</definedName>
    <definedName name="Z_91F83146_F75F_44C1_8423_A62AFCD3D251_.wvu.PrintTitles" localSheetId="1" hidden="1">DQE!$5:$5</definedName>
    <definedName name="Z_B6E54DA1_C945_4CA5_BC9B_D238FDCD2B93_.wvu.PrintArea" localSheetId="1" hidden="1">DQE!$A$5:$D$263</definedName>
    <definedName name="Z_B6E54DA1_C945_4CA5_BC9B_D238FDCD2B93_.wvu.PrintTitles" localSheetId="1" hidden="1">DQE!$5:$5</definedName>
    <definedName name="Z_D9E22C2D_2F2B_410A_9B7C_8BCEFBD37405_.wvu.PrintArea" localSheetId="1" hidden="1">DQE!$A$5:$D$263</definedName>
    <definedName name="Z_D9E22C2D_2F2B_410A_9B7C_8BCEFBD37405_.wvu.PrintTitles" localSheetId="1" hidden="1">DQE!$5:$5</definedName>
  </definedNames>
  <calcPr calcId="191029"/>
  <customWorkbookViews>
    <customWorkbookView name="Lucile RUBIN - Affichage personnalisé" guid="{440EE29C-208D-4F76-89B8-07C12F711F15}" mergeInterval="0" personalView="1" maximized="1" xWindow="-8" yWindow="-8" windowWidth="1696" windowHeight="1018" activeSheetId="2" showComments="commIndAndComment"/>
    <customWorkbookView name="Valentine DZIEDZIC - Affichage personnalisé" guid="{A56F3767-2969-44C3-ADB8-52C0F3134BFD}" mergeInterval="0" personalView="1" maximized="1" xWindow="2391" yWindow="-9" windowWidth="2418" windowHeight="1318" activeSheetId="2" showComments="commIndAndComment"/>
    <customWorkbookView name="Thibault GUILLOUX - Affichage personnalisé" guid="{262208CB-F616-4998-8C66-EBE19AD4305D}" mergeInterval="0" personalView="1" maximized="1" xWindow="1912" yWindow="-8" windowWidth="1696" windowHeight="1026" activeSheetId="2"/>
    <customWorkbookView name="Gurvan JEGO - Affichage personnalisé" guid="{B6B043EE-CC58-4A92-9291-59645F9AFD2D}" mergeInterval="0" personalView="1" maximized="1" xWindow="-8" yWindow="-8" windowWidth="1696" windowHeight="1026" activeSheetId="2" showComments="commIndAndComment"/>
    <customWorkbookView name="Herick QUENARD - Affichage personnalisé" guid="{6567F8A8-F96D-4295-9274-7A42EBD7C995}" personalView="1" maximized="1" xWindow="1672" yWindow="-8" windowWidth="1936" windowHeight="1056" activeSheetId="2"/>
    <customWorkbookView name="Servane PONS - Affichage personnalisé" guid="{4108F660-2D8A-4515-AE00-67E9F5F2DB60}" personalView="1" maximized="1" xWindow="-8" yWindow="-8" windowWidth="1696" windowHeight="1026" activeSheetId="2"/>
    <customWorkbookView name="Marc LEMOINE - Affichage personnalisé" guid="{B6E54DA1-C945-4CA5-BC9B-D238FDCD2B93}" personalView="1" maximized="1" xWindow="-8" yWindow="-8" windowWidth="1696" windowHeight="1026" activeSheetId="2"/>
    <customWorkbookView name="Stephane BOITEAU - Affichage personnalisé" guid="{91F83146-F75F-44C1-8423-A62AFCD3D251}" personalView="1" maximized="1" windowWidth="1384" windowHeight="633" activeSheetId="2" showComments="commIndAndComment"/>
    <customWorkbookView name="Kristel MOREAU - Affichage personnalisé" guid="{1C0293AD-D560-4C8A-ABF7-867AFF43E834}" personalView="1" maximized="1" xWindow="-8" yWindow="-8" windowWidth="2576" windowHeight="1416" activeSheetId="2"/>
    <customWorkbookView name="Mathilde GOSSET - Affichage personnalisé" guid="{D9E22C2D-2F2B-410A-9B7C-8BCEFBD37405}" mergeInterval="0" personalView="1" maximized="1" xWindow="-8" yWindow="-8" windowWidth="1936" windowHeight="1056" activeSheetId="2"/>
    <customWorkbookView name="Carol HAUTEMULLE - Affichage personnalisé" guid="{38101D44-E365-410C-84D5-281F48BFAAB2}" mergeInterval="0" personalView="1" maximized="1" xWindow="2869" yWindow="-11" windowWidth="2542" windowHeight="153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22" i="2" l="1"/>
  <c r="F110" i="2" l="1"/>
  <c r="F108" i="2"/>
  <c r="F106" i="2"/>
  <c r="F98" i="2"/>
  <c r="F102" i="2"/>
  <c r="F101" i="2"/>
  <c r="F83" i="2"/>
  <c r="F84" i="2"/>
  <c r="F80" i="2"/>
  <c r="F65" i="2"/>
  <c r="F64" i="2"/>
  <c r="F44" i="2"/>
  <c r="F43" i="2"/>
  <c r="F40" i="2"/>
  <c r="F39" i="2"/>
  <c r="F220" i="2" l="1"/>
  <c r="F218" i="2"/>
  <c r="F128" i="2"/>
  <c r="F6" i="2" l="1"/>
  <c r="F12" i="2"/>
  <c r="F18" i="2"/>
  <c r="F19" i="2"/>
  <c r="F23" i="2"/>
  <c r="F24" i="2"/>
  <c r="F27" i="2"/>
  <c r="F28" i="2"/>
  <c r="F31" i="2"/>
  <c r="F32" i="2"/>
  <c r="F35" i="2"/>
  <c r="F36" i="2"/>
  <c r="F49" i="2"/>
  <c r="F51" i="2"/>
  <c r="F53" i="2"/>
  <c r="F55" i="2"/>
  <c r="F57" i="2"/>
  <c r="F61" i="2"/>
  <c r="F70" i="2"/>
  <c r="F72" i="2"/>
  <c r="F74" i="2"/>
  <c r="F76" i="2"/>
  <c r="F78" i="2"/>
  <c r="F88" i="2"/>
  <c r="F90" i="2"/>
  <c r="F92" i="2"/>
  <c r="F94" i="2"/>
  <c r="F96" i="2"/>
  <c r="F112" i="2"/>
  <c r="F114" i="2"/>
  <c r="F118" i="2"/>
  <c r="F120" i="2"/>
  <c r="F122" i="2"/>
  <c r="F124" i="2"/>
  <c r="F126" i="2"/>
  <c r="F132" i="2"/>
  <c r="F135" i="2"/>
  <c r="F137" i="2"/>
  <c r="F139" i="2"/>
  <c r="F142" i="2"/>
  <c r="F143" i="2"/>
  <c r="F150" i="2"/>
  <c r="F151" i="2"/>
  <c r="F153" i="2"/>
  <c r="F155" i="2"/>
  <c r="F159" i="2"/>
  <c r="F163" i="2"/>
  <c r="F170" i="2"/>
  <c r="F171" i="2"/>
  <c r="F173" i="2"/>
  <c r="F175" i="2"/>
  <c r="F177" i="2"/>
  <c r="F179" i="2"/>
  <c r="F181" i="2"/>
  <c r="F188" i="2"/>
  <c r="F189" i="2"/>
  <c r="F194" i="2"/>
  <c r="F195" i="2"/>
  <c r="F196" i="2"/>
  <c r="F199" i="2"/>
  <c r="F200" i="2"/>
  <c r="F201" i="2"/>
  <c r="F202" i="2"/>
  <c r="F203" i="2"/>
  <c r="F207" i="2"/>
  <c r="F210" i="2"/>
  <c r="F211" i="2"/>
  <c r="F212" i="2"/>
  <c r="F214" i="2"/>
  <c r="F216" i="2"/>
  <c r="F227" i="2"/>
  <c r="F228" i="2"/>
  <c r="F229" i="2"/>
  <c r="F232" i="2"/>
  <c r="F233" i="2"/>
  <c r="F234" i="2"/>
  <c r="F236" i="2"/>
  <c r="F238" i="2"/>
  <c r="F242" i="2"/>
  <c r="F244" i="2"/>
  <c r="F247" i="2"/>
  <c r="F248" i="2"/>
  <c r="F252" i="2"/>
  <c r="F257" i="2"/>
  <c r="F258" i="2"/>
  <c r="F259" i="2"/>
  <c r="F260" i="2"/>
  <c r="F262" i="2"/>
  <c r="F263" i="2" l="1"/>
</calcChain>
</file>

<file path=xl/sharedStrings.xml><?xml version="1.0" encoding="utf-8"?>
<sst xmlns="http://schemas.openxmlformats.org/spreadsheetml/2006/main" count="421" uniqueCount="241">
  <si>
    <t>N° ARTICLE</t>
  </si>
  <si>
    <t>DESIGNATION  DES  OUVRAGES</t>
  </si>
  <si>
    <t>UNITE</t>
  </si>
  <si>
    <t>PRIX UNITAIRES</t>
  </si>
  <si>
    <t>PRIX PONDERES</t>
  </si>
  <si>
    <t>0.01</t>
  </si>
  <si>
    <t>0.02</t>
  </si>
  <si>
    <t>%</t>
  </si>
  <si>
    <t>0.03</t>
  </si>
  <si>
    <t>1 - TRAVAUX ET INTERVENTIONS EN SOUS SECTION 4 "AMIANTE"</t>
  </si>
  <si>
    <t>1.01</t>
  </si>
  <si>
    <t>H</t>
  </si>
  <si>
    <t>2  -  PLAFOND EN FIBRES MINERALES</t>
  </si>
  <si>
    <t>2.01</t>
  </si>
  <si>
    <r>
      <t>Fourniture et pose de panneaux y compris ossature</t>
    </r>
    <r>
      <rPr>
        <b/>
        <sz val="10"/>
        <rFont val="Arial"/>
        <family val="2"/>
      </rPr>
      <t xml:space="preserve"> </t>
    </r>
  </si>
  <si>
    <r>
      <rPr>
        <sz val="10"/>
        <rFont val="Arial"/>
        <family val="2"/>
      </rPr>
      <t>Plaque en finition blanche</t>
    </r>
    <r>
      <rPr>
        <b/>
        <sz val="10"/>
        <rFont val="Arial"/>
        <family val="2"/>
      </rPr>
      <t xml:space="preserve"> </t>
    </r>
    <r>
      <rPr>
        <sz val="10"/>
        <rFont val="Arial"/>
        <family val="2"/>
      </rPr>
      <t>à surface lisse ou micro-perforé</t>
    </r>
  </si>
  <si>
    <t>a)</t>
  </si>
  <si>
    <t>600X600</t>
  </si>
  <si>
    <t>m²</t>
  </si>
  <si>
    <t>b)</t>
  </si>
  <si>
    <t>1200X600</t>
  </si>
  <si>
    <t>2.02</t>
  </si>
  <si>
    <t>Fourniture et pose de panneaux sur ossature existante</t>
  </si>
  <si>
    <t>2.03</t>
  </si>
  <si>
    <t>2.04</t>
  </si>
  <si>
    <t>2.05</t>
  </si>
  <si>
    <t>2.06</t>
  </si>
  <si>
    <t>Evacuation du faux plafond y compris traitement des déchets</t>
  </si>
  <si>
    <t>3 -  PLAFOND EN DALLE HYDROFUGE</t>
  </si>
  <si>
    <t>3.01</t>
  </si>
  <si>
    <t>Fourniture et pose de panneaux 600x600 hydrofuge y compris ossature classe C</t>
  </si>
  <si>
    <t>3.02</t>
  </si>
  <si>
    <t>3.03</t>
  </si>
  <si>
    <t>3.04</t>
  </si>
  <si>
    <t>3.05</t>
  </si>
  <si>
    <t>3.06</t>
  </si>
  <si>
    <t>Installation d'ossature classe C</t>
  </si>
  <si>
    <t>3.07</t>
  </si>
  <si>
    <t>4 -  PLAFOND HYGIENE EN DALLE</t>
  </si>
  <si>
    <t>4.01</t>
  </si>
  <si>
    <t>Fourniture et pose de panneaux hygiène y compris ossature inox</t>
  </si>
  <si>
    <t>4.02</t>
  </si>
  <si>
    <t>Fourniture et pose de panneaux hygiène sur ossature inox existante</t>
  </si>
  <si>
    <t>4.03</t>
  </si>
  <si>
    <t>4.04</t>
  </si>
  <si>
    <t>4.05</t>
  </si>
  <si>
    <t>4.06</t>
  </si>
  <si>
    <t>4.07</t>
  </si>
  <si>
    <t>Fourniture et pose de clips de faux plafond anti-soulèvement</t>
  </si>
  <si>
    <t>6.01</t>
  </si>
  <si>
    <t>Plus value pour ossature de grande portée (de 1,20 à 2,40m)</t>
  </si>
  <si>
    <t>6.03</t>
  </si>
  <si>
    <t>Plus value pour la fourniture et pose de suspentes anti-vibratiles et isolante au courant électrique</t>
  </si>
  <si>
    <t>6.04</t>
  </si>
  <si>
    <t>6.06</t>
  </si>
  <si>
    <t>u</t>
  </si>
  <si>
    <t>7  -  PLAFOND METALLIQUE</t>
  </si>
  <si>
    <t>7.01</t>
  </si>
  <si>
    <t>Dépose de faux plafond métallique y compris ossature</t>
  </si>
  <si>
    <t>7.02</t>
  </si>
  <si>
    <t>7.04</t>
  </si>
  <si>
    <t>7.05</t>
  </si>
  <si>
    <t>8.01</t>
  </si>
  <si>
    <t>Dépose et évacuation de faux plafond en dalles de plâtre 600 x 600 avec ossature</t>
  </si>
  <si>
    <t>Plaques de plâtre BA13 :</t>
  </si>
  <si>
    <t>8.02</t>
  </si>
  <si>
    <t>8.03</t>
  </si>
  <si>
    <t>8.04</t>
  </si>
  <si>
    <t>8.05</t>
  </si>
  <si>
    <t>8.06</t>
  </si>
  <si>
    <t>Fourniture et pose de trappe de visite pour plafond de type BA 13</t>
  </si>
  <si>
    <t>c)</t>
  </si>
  <si>
    <t>400x400</t>
  </si>
  <si>
    <t>d)</t>
  </si>
  <si>
    <t>e)</t>
  </si>
  <si>
    <t>600x600</t>
  </si>
  <si>
    <t>8.07</t>
  </si>
  <si>
    <t>Fourniture et pose de trappe de visite pour plafond de type BA 13 EI60</t>
  </si>
  <si>
    <t>8.08</t>
  </si>
  <si>
    <t>8.09</t>
  </si>
  <si>
    <t xml:space="preserve">9 - PLAFOND TENDU </t>
  </si>
  <si>
    <t>9.01</t>
  </si>
  <si>
    <t xml:space="preserve">10 - COFFRES </t>
  </si>
  <si>
    <t>10.01</t>
  </si>
  <si>
    <t>10.02</t>
  </si>
  <si>
    <t>11 - FAUX PLANCHER</t>
  </si>
  <si>
    <t>11.01</t>
  </si>
  <si>
    <t>Fourniture et pose d'un faux plancher antistatique composé de dalles bois dans bac acier de 600 x 600, revêtues de stratifié avec joints de rives, posées sur vérins reliés par des traverses acier :</t>
  </si>
  <si>
    <t xml:space="preserve">   * sans damper</t>
  </si>
  <si>
    <t xml:space="preserve">   * avec damper</t>
  </si>
  <si>
    <t>11.02</t>
  </si>
  <si>
    <t>11.03</t>
  </si>
  <si>
    <t>Dépose de dalles de faux plancher</t>
  </si>
  <si>
    <t>11.04</t>
  </si>
  <si>
    <t>Repose de dalles de faux plancher</t>
  </si>
  <si>
    <t>11.05</t>
  </si>
  <si>
    <t>12 - ISOLATION</t>
  </si>
  <si>
    <t>12.01</t>
  </si>
  <si>
    <t>12.02</t>
  </si>
  <si>
    <t>13 -  CLOISONS SECHES</t>
  </si>
  <si>
    <t>13.01</t>
  </si>
  <si>
    <t xml:space="preserve">     a)</t>
  </si>
  <si>
    <t xml:space="preserve"> * de 72/48 d'épaisseur totale</t>
  </si>
  <si>
    <t xml:space="preserve">     b)</t>
  </si>
  <si>
    <t xml:space="preserve">     c)</t>
  </si>
  <si>
    <t xml:space="preserve"> *de 120/70 d'épaisseur totale</t>
  </si>
  <si>
    <t>13.02</t>
  </si>
  <si>
    <t>13.03</t>
  </si>
  <si>
    <t>13.04</t>
  </si>
  <si>
    <t>13.05</t>
  </si>
  <si>
    <t>13.07</t>
  </si>
  <si>
    <t xml:space="preserve">ep.  72 / 48 </t>
  </si>
  <si>
    <t>ep.  98 / 48</t>
  </si>
  <si>
    <t>ep. 120 / 70</t>
  </si>
  <si>
    <t>Ouverture de baie dans cloison légère avec pose de bâti et calfeutrement</t>
  </si>
  <si>
    <t>14 -  CLOISONS PLATRIERE</t>
  </si>
  <si>
    <t>14.01</t>
  </si>
  <si>
    <t>14.02</t>
  </si>
  <si>
    <t>14.03</t>
  </si>
  <si>
    <t>Eléments de finition, profilés, baguettes et arrêtes d'angle</t>
  </si>
  <si>
    <t>ml</t>
  </si>
  <si>
    <t>14.04</t>
  </si>
  <si>
    <t>Fourniture et pose de module vitré dans cloison modulaire. Double vitrage clair feuilleté.</t>
  </si>
  <si>
    <t>porte de 80 cm de passage libre</t>
  </si>
  <si>
    <t>porte de 90 cm de passage libre</t>
  </si>
  <si>
    <t>15.01</t>
  </si>
  <si>
    <t>15.02</t>
  </si>
  <si>
    <t>TOTAL</t>
  </si>
  <si>
    <t>Plus value pour l'article 0.01 pour travaux week end et férié</t>
  </si>
  <si>
    <t>Plus value pour l'article 0.01 pour travaux de nuit</t>
  </si>
  <si>
    <t>Prix horaire de main d'œuvre pour travaux en sous section 4 "amiante", y compris mise en œuvre des protections collectives avec pose et dépose du confinement, le port des protections individuelles, les consommables, la gestion et traitement des déchets et le cas échéant mesure sur opérateur.</t>
  </si>
  <si>
    <t>Prix horaire de main-d'oeuvre (uniquement pour les prestations hors bordereau)</t>
  </si>
  <si>
    <t>Repose complète du faux plafond déposé y compris ossature</t>
  </si>
  <si>
    <t>2.07</t>
  </si>
  <si>
    <t xml:space="preserve">Dépose des panneaux de faux plafond existant </t>
  </si>
  <si>
    <t>Repose des panneaux de faux plafond</t>
  </si>
  <si>
    <t>Dépose complète du faux plafond y compris ossature existante</t>
  </si>
  <si>
    <t>Dalle de faux plafond</t>
  </si>
  <si>
    <t>Dalle de faux plafond et ossature</t>
  </si>
  <si>
    <t xml:space="preserve">Dépose complète du faux plafond hygiène existant y compris ossature </t>
  </si>
  <si>
    <t>Repose complète du faux plafond hygiène déposé y compris ossature inox</t>
  </si>
  <si>
    <t xml:space="preserve">Les matériaux utilisés seront 100% resistant à l'humidité. </t>
  </si>
  <si>
    <t>Repose complète du faux plafond hydrofuge déposé y compris ossature</t>
  </si>
  <si>
    <t xml:space="preserve">Repose des panneaux de faux plafond déposé </t>
  </si>
  <si>
    <t>3.08</t>
  </si>
  <si>
    <t xml:space="preserve">Repose des panneaux de faux plafond hygiène déposé </t>
  </si>
  <si>
    <t>Evacuation du faux plafond hygiène y compris traitement des déchets</t>
  </si>
  <si>
    <t>6 - DIVERS</t>
  </si>
  <si>
    <t xml:space="preserve">Dépose complète du faux plafond phonique existant y compris ossature </t>
  </si>
  <si>
    <t>Repose complète du faux plafond phonique déposé y compris ossature</t>
  </si>
  <si>
    <t>Evacuation du faux plafond phonique y compris traitement des déchets</t>
  </si>
  <si>
    <t xml:space="preserve"> </t>
  </si>
  <si>
    <t xml:space="preserve">Dépose des panneaux hygiène de faux plafond existant </t>
  </si>
  <si>
    <t>5.01</t>
  </si>
  <si>
    <t>5.02</t>
  </si>
  <si>
    <t>5.03</t>
  </si>
  <si>
    <t>5.04</t>
  </si>
  <si>
    <t>5.05</t>
  </si>
  <si>
    <t>5.06</t>
  </si>
  <si>
    <t>5.07</t>
  </si>
  <si>
    <t>Fourniture et pose de grille de faux plafond alvéolaire 600 x 600 couleur blanc y compris renfort si besoin</t>
  </si>
  <si>
    <t>6.05</t>
  </si>
  <si>
    <t>Fourniture et pose d'une trappe d'accès étanche finition blanc laqué pour faux plafond hygiène anti-soulèvement clipsé.</t>
  </si>
  <si>
    <t>7.06</t>
  </si>
  <si>
    <t>Dépose de lame métallique pour réemploi</t>
  </si>
  <si>
    <t>8  -  PLAFOND EN PLAQUE DE PLÂTRE</t>
  </si>
  <si>
    <t>Fourniture et pose de faux-plafond en plaque de plâtre EI60, y compris ossature</t>
  </si>
  <si>
    <t>Fourniture et pose de faux-plafond en plaque de plâtre EI120, y compris ossature</t>
  </si>
  <si>
    <t xml:space="preserve">Fourniture et pose de faux-plafond en plaques de plâtre BA 13 Hydrofuge pour locaux humides, y compris ossature métallique </t>
  </si>
  <si>
    <t>Fourniture et pose de trappe de visite pour plafond de type BA 13 EI30</t>
  </si>
  <si>
    <t>Dépose de faux-plafond tendu y compris ossature, fixation, évacuation et traitement des déchets</t>
  </si>
  <si>
    <t xml:space="preserve">Fourniture et pose de faux plafond en plaques de plâtre BA13, y compris ossature métallique </t>
  </si>
  <si>
    <t>Dépose complète du faux plancher y compris évacuation</t>
  </si>
  <si>
    <t>Réalisation d'une rampe d'accès au faux plancher</t>
  </si>
  <si>
    <t>11.06</t>
  </si>
  <si>
    <t>Fourniture et pose sur faux plafond, de laine de verre de 100 mm d'épaisseur en rouleau avec pare vapeur :</t>
  </si>
  <si>
    <t>Plus value à l'article 13.01 pour variantes</t>
  </si>
  <si>
    <t xml:space="preserve">  Plaque de plâtre de 13 mm  hydrofuge</t>
  </si>
  <si>
    <t xml:space="preserve">  Plaque de plâtre de 13 mm  haute dureté</t>
  </si>
  <si>
    <t>Fourniture et pose d'isolation verticale :</t>
  </si>
  <si>
    <t>Panneau rigide epaisseur 100 mm en laine de roche</t>
  </si>
  <si>
    <t>Rouleau épaisseur 120 mm en laine de verre</t>
  </si>
  <si>
    <t>13.06</t>
  </si>
  <si>
    <t xml:space="preserve">Cloisons sèches en plaques de plâtre de BA13 mm, selon norme en vigueur, y compris l'isolation adapté. </t>
  </si>
  <si>
    <t xml:space="preserve"> * de 98/48 d'épaisseur totale (EI60)</t>
  </si>
  <si>
    <t>ep. 50 mm</t>
  </si>
  <si>
    <t>ep. 70 mm</t>
  </si>
  <si>
    <t>ep. 100 mm</t>
  </si>
  <si>
    <t>en panneau OSB</t>
  </si>
  <si>
    <t>en plaque de plâtre</t>
  </si>
  <si>
    <t>en polyane M1</t>
  </si>
  <si>
    <t>mise en place de polyane M1 sous faux plafond pour étancher les plénum</t>
  </si>
  <si>
    <t>Fourniture et pose d'une porte de chantier y compris dépose après chantier</t>
  </si>
  <si>
    <t>Dépose de cloison modulaire y compris porte, vitrage et toutes sujétions</t>
  </si>
  <si>
    <t>Calfeutrement de passage de réseau pour resistance coupe feu</t>
  </si>
  <si>
    <t>U</t>
  </si>
  <si>
    <t>Les materiaux utilisés seront classé selon les secteurs allant de l'ISO8 à l'ISO5 pouvant recevoir un bio nettoyage et subir une surpression.</t>
  </si>
  <si>
    <t>Fourniture et pose de dalle perforée pour ventilation</t>
  </si>
  <si>
    <t xml:space="preserve">Fourniture et pose de panneaux phoniques y compris ossature </t>
  </si>
  <si>
    <t>Fourniture et pose de panneaux phoniques sur ossature existante</t>
  </si>
  <si>
    <t xml:space="preserve">Dépose des panneaux phoniques de faux plafond existant </t>
  </si>
  <si>
    <t xml:space="preserve">Repose des panneaux de faux plafond phoniques  déposé </t>
  </si>
  <si>
    <r>
      <t>Repose de faux plafond métallique y compris</t>
    </r>
    <r>
      <rPr>
        <b/>
        <sz val="10"/>
        <rFont val="Arial"/>
        <family val="2"/>
      </rPr>
      <t xml:space="preserve"> </t>
    </r>
    <r>
      <rPr>
        <sz val="10"/>
        <rFont val="Arial"/>
        <family val="2"/>
      </rPr>
      <t>ossature; coupes et/ou raccordements éventuels</t>
    </r>
  </si>
  <si>
    <t>Repose de faux plafond métallique sur ossature existante y compris coupes et/ou raccordements éventuels</t>
  </si>
  <si>
    <t>Fourniture et pose de faux plafond métallique type bac acier laqué autoportant largeur 300mm y compris ossature</t>
  </si>
  <si>
    <t>Dépose de plafond en plaque de plâtre BA 13 y compris ossature métallique</t>
  </si>
  <si>
    <t>Réalisation d'un coffre en plaque de BA 13, (surface développée) y compris ossature</t>
  </si>
  <si>
    <t>Réalisation de retombée de faux plafond en plaque de BA 13 y compris ossature</t>
  </si>
  <si>
    <t xml:space="preserve">  Plaque de plâtre de 13 mm  plombée en 1 mm</t>
  </si>
  <si>
    <t xml:space="preserve">  Plaque de plâtre de 13 mm  plombée en 2 mm</t>
  </si>
  <si>
    <t xml:space="preserve">  Plaque de plâtre de 13 mm  plombée en 3 mm</t>
  </si>
  <si>
    <t>13.08</t>
  </si>
  <si>
    <t>Dépose de plaque de platre sur ossature existante et évacuation</t>
  </si>
  <si>
    <t>Fourniture et pose de plaque de platre BA13 sur ossature existante</t>
  </si>
  <si>
    <t>Fourniture et pose de plaque de platre BA13 hydrofuge sur ossature existante</t>
  </si>
  <si>
    <t>13.09</t>
  </si>
  <si>
    <t>Habillage de murs par plaque de plâtre BA13 mm fixées par plots de colle sur le support</t>
  </si>
  <si>
    <t>Habillage de murs par plaque de plâtre BA13 mm vissées sur rails et montants métalliques sans isolation</t>
  </si>
  <si>
    <t>Démolition de cloison sèche y compris évacuation et traitement des déchets :</t>
  </si>
  <si>
    <t>Cloisons en carreaux de plâtre pleins, lissés aux deux faces, posés à la colle, compris ratissage des joints et semelle résiliante</t>
  </si>
  <si>
    <t>Cloisons en carreaux de plâtre pleins hydrofuge, lissés aux deux faces, posés à la colle, compris ratissage des joints, semelle résiliante et traitement de l'étanchéité en pied de cloisons</t>
  </si>
  <si>
    <t>7.03</t>
  </si>
  <si>
    <t>15 -  CLOISONS MODULAIRES</t>
  </si>
  <si>
    <t>15.03</t>
  </si>
  <si>
    <t>15.04</t>
  </si>
  <si>
    <t>15.05</t>
  </si>
  <si>
    <t>16 - INSTALLATION DE CHANTIER</t>
  </si>
  <si>
    <t>16.01</t>
  </si>
  <si>
    <t>Réalisation d'une barrière acoustique verticale en panneau de laine de roche rigide de 100mm</t>
  </si>
  <si>
    <t>Fourniture et pose de cloison modulaire pleine y compris isolation. Ossature alu laqué (coloris au choix du CHU selon gamme fournisseur) parement en plaque de plâtre revêtu PVC blanc</t>
  </si>
  <si>
    <t>Fourniture et pose de cloison pour délimitation zone de chantier y compris ossature, étanchéité et dépose complète après chantier</t>
  </si>
  <si>
    <t>16.02</t>
  </si>
  <si>
    <t>Fourniture et pose de panneaux hydrofuge 600x600 sur ossature existante</t>
  </si>
  <si>
    <t>-------------------------------------------------------</t>
  </si>
  <si>
    <t xml:space="preserve">5 -  PLAFOND PHONIQUE EN DALLE </t>
  </si>
  <si>
    <t>13.10</t>
  </si>
  <si>
    <t>Fourniture et pose de renfort dans cloison en plaque de platre</t>
  </si>
  <si>
    <t>Fourniture et pose de bloc porte huisserie alu, porte stratifié bois, béquillage inox pour cloison modulaire, serrure pour cylindre européen. (coloris au choix du CHU selon gamme fournisseur)</t>
  </si>
  <si>
    <t>Evacuation du faux plafond métallique y compris ossature et traitement des déchets</t>
  </si>
  <si>
    <r>
      <rPr>
        <b/>
        <sz val="14"/>
        <color theme="0"/>
        <rFont val="Arial"/>
        <family val="2"/>
      </rPr>
      <t xml:space="preserve">Détail Quantitatif Estimatif - Lot 7
</t>
    </r>
    <r>
      <rPr>
        <b/>
        <sz val="10"/>
        <color theme="0"/>
        <rFont val="Arial"/>
        <family val="2"/>
      </rPr>
      <t xml:space="preserve">Tous les prix indiqués incluent la fourniture et la pose
</t>
    </r>
    <r>
      <rPr>
        <b/>
        <sz val="9"/>
        <color theme="0"/>
        <rFont val="Arial"/>
        <family val="2"/>
      </rPr>
      <t>Les marques ou les références citées dans le BPU correspondent aux matériels fréquemment utilisés au sein du CHU.
Les réponses des fournisseurs pourront être soit à l'identique de ces marques, soit à fonctionnalités et normes identiques (équivalents) dont la preuve sera à apporter.</t>
    </r>
  </si>
  <si>
    <t>FREQUENCE 1/10/100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</si>
</sst>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F_-;\-* #,##0.00\ _F_-;_-* &quot;-&quot;??\ _F_-;_-@_-"/>
    <numFmt numFmtId="165" formatCode="0&quot;F&quot;;\ \-0&quot;F&quot;"/>
  </numFmts>
  <fonts count="14" x14ac:knownFonts="1">
    <font>
      <sz val="10"/>
      <name val="Arial"/>
      <family val="2"/>
    </font>
    <font>
      <sz val="10"/>
      <color indexed="8"/>
      <name val="Arial"/>
      <family val="2"/>
    </font>
    <font>
      <sz val="10"/>
      <color indexed="20"/>
      <name val="Arial"/>
      <family val="2"/>
    </font>
    <font>
      <b/>
      <sz val="10"/>
      <name val="Arial"/>
      <family val="2"/>
    </font>
    <font>
      <i/>
      <sz val="10"/>
      <name val="Arial"/>
      <family val="2"/>
    </font>
    <font>
      <sz val="10"/>
      <color indexed="10"/>
      <name val="Arial"/>
      <family val="2"/>
    </font>
    <font>
      <b/>
      <i/>
      <sz val="10"/>
      <name val="Arial"/>
      <family val="2"/>
    </font>
    <font>
      <b/>
      <sz val="12"/>
      <name val="Arial"/>
      <family val="2"/>
    </font>
    <font>
      <sz val="9"/>
      <name val="Arial"/>
      <family val="2"/>
    </font>
    <font>
      <sz val="10"/>
      <name val="Arial"/>
      <family val="2"/>
    </font>
    <font>
      <sz val="10"/>
      <color rgb="FFFF0000"/>
      <name val="Arial"/>
      <family val="2"/>
    </font>
    <font>
      <b/>
      <sz val="10"/>
      <color theme="0"/>
      <name val="Arial"/>
      <family val="2"/>
    </font>
    <font>
      <b/>
      <sz val="14"/>
      <color theme="0"/>
      <name val="Arial"/>
      <family val="2"/>
    </font>
    <font>
      <b/>
      <sz val="9"/>
      <color theme="0"/>
      <name val="Arial"/>
      <family val="2"/>
    </font>
  </fonts>
  <fills count="4">
    <fill>
      <patternFill patternType="none"/>
    </fill>
    <fill>
      <patternFill patternType="gray125"/>
    </fill>
    <fill>
      <patternFill patternType="solid">
        <fgColor theme="1"/>
        <bgColor indexed="64"/>
      </patternFill>
    </fill>
    <fill>
      <patternFill patternType="solid">
        <fgColor theme="6" tint="-0.499984740745262"/>
        <bgColor indexed="64"/>
      </patternFill>
    </fill>
  </fills>
  <borders count="27">
    <border>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top/>
      <bottom/>
      <diagonal/>
    </border>
    <border>
      <left/>
      <right style="medium">
        <color indexed="64"/>
      </right>
      <top/>
      <bottom/>
      <diagonal/>
    </border>
    <border>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9" fillId="0" borderId="0"/>
  </cellStyleXfs>
  <cellXfs count="149">
    <xf numFmtId="0" fontId="0" fillId="0" borderId="0" xfId="0"/>
    <xf numFmtId="0" fontId="0" fillId="0" borderId="0" xfId="0" applyFont="1" applyAlignment="1" applyProtection="1">
      <alignment vertical="top"/>
      <protection locked="0"/>
    </xf>
    <xf numFmtId="0" fontId="0" fillId="0" borderId="0" xfId="0" applyFont="1" applyProtection="1">
      <protection locked="0"/>
    </xf>
    <xf numFmtId="0" fontId="1" fillId="0" borderId="0" xfId="0" applyFont="1" applyProtection="1">
      <protection locked="0"/>
    </xf>
    <xf numFmtId="0" fontId="10" fillId="0" borderId="0" xfId="0" applyFont="1" applyProtection="1">
      <protection locked="0"/>
    </xf>
    <xf numFmtId="0" fontId="2" fillId="0" borderId="0" xfId="0" applyFont="1" applyProtection="1">
      <protection locked="0"/>
    </xf>
    <xf numFmtId="0" fontId="0" fillId="0" borderId="0" xfId="0" applyFont="1" applyBorder="1"/>
    <xf numFmtId="0" fontId="0" fillId="0" borderId="0" xfId="0" applyFont="1" applyAlignment="1" applyProtection="1">
      <alignment vertical="top"/>
    </xf>
    <xf numFmtId="0" fontId="0" fillId="0" borderId="0" xfId="0" applyFont="1" applyAlignment="1" applyProtection="1">
      <alignment vertical="top" wrapText="1"/>
    </xf>
    <xf numFmtId="0" fontId="0" fillId="0" borderId="0" xfId="0" applyFont="1" applyAlignment="1" applyProtection="1">
      <alignment horizontal="center" vertical="center"/>
    </xf>
    <xf numFmtId="164" fontId="0" fillId="0" borderId="0" xfId="0" applyNumberFormat="1" applyFont="1" applyProtection="1">
      <protection locked="0"/>
    </xf>
    <xf numFmtId="0" fontId="0" fillId="0" borderId="0" xfId="0" applyFont="1" applyProtection="1"/>
    <xf numFmtId="164" fontId="0" fillId="0" borderId="0" xfId="0" applyNumberFormat="1" applyFont="1" applyProtection="1"/>
    <xf numFmtId="0" fontId="0" fillId="0" borderId="1" xfId="0" applyFont="1" applyFill="1" applyBorder="1" applyAlignment="1" applyProtection="1">
      <alignment vertical="top"/>
    </xf>
    <xf numFmtId="0" fontId="0" fillId="0" borderId="2" xfId="0" applyFont="1" applyBorder="1" applyAlignment="1" applyProtection="1">
      <alignment vertical="top"/>
    </xf>
    <xf numFmtId="164" fontId="0" fillId="0" borderId="2" xfId="0" applyNumberFormat="1" applyFont="1" applyBorder="1" applyAlignment="1" applyProtection="1">
      <alignment vertical="top"/>
      <protection locked="0"/>
    </xf>
    <xf numFmtId="0" fontId="0" fillId="0" borderId="2" xfId="0" applyFont="1" applyBorder="1" applyProtection="1"/>
    <xf numFmtId="164" fontId="0" fillId="0" borderId="3" xfId="0" applyNumberFormat="1" applyFont="1" applyBorder="1" applyProtection="1"/>
    <xf numFmtId="0" fontId="3" fillId="0" borderId="4" xfId="0" applyFont="1" applyBorder="1" applyAlignment="1" applyProtection="1">
      <alignment horizontal="center" vertical="top" wrapText="1"/>
    </xf>
    <xf numFmtId="165" fontId="3" fillId="0" borderId="5" xfId="0" applyNumberFormat="1" applyFont="1" applyBorder="1" applyAlignment="1" applyProtection="1">
      <alignment horizontal="center" vertical="top" wrapText="1"/>
    </xf>
    <xf numFmtId="0" fontId="3" fillId="0" borderId="5" xfId="0" applyFont="1" applyBorder="1" applyAlignment="1" applyProtection="1">
      <alignment horizontal="center" vertical="center" wrapText="1"/>
    </xf>
    <xf numFmtId="164" fontId="3" fillId="0" borderId="6" xfId="0" applyNumberFormat="1" applyFont="1" applyBorder="1" applyAlignment="1" applyProtection="1">
      <alignment horizontal="center" vertical="center" wrapText="1"/>
      <protection locked="0"/>
    </xf>
    <xf numFmtId="4" fontId="3" fillId="0" borderId="7" xfId="0" applyNumberFormat="1" applyFont="1" applyBorder="1" applyAlignment="1" applyProtection="1">
      <alignment horizontal="center" vertical="center" wrapText="1"/>
    </xf>
    <xf numFmtId="164" fontId="3" fillId="0" borderId="7" xfId="0" applyNumberFormat="1" applyFont="1" applyBorder="1" applyAlignment="1" applyProtection="1">
      <alignment horizontal="center" vertical="center" wrapText="1"/>
    </xf>
    <xf numFmtId="0" fontId="0" fillId="0" borderId="9" xfId="0" applyFont="1" applyFill="1" applyBorder="1" applyAlignment="1" applyProtection="1">
      <alignment horizontal="center" vertical="center"/>
    </xf>
    <xf numFmtId="164" fontId="0" fillId="0" borderId="10" xfId="0" applyNumberFormat="1" applyFont="1" applyBorder="1" applyProtection="1">
      <protection locked="0"/>
    </xf>
    <xf numFmtId="0" fontId="0" fillId="0" borderId="11" xfId="0" applyFont="1" applyBorder="1" applyProtection="1"/>
    <xf numFmtId="164" fontId="0" fillId="0" borderId="11" xfId="0" applyNumberFormat="1" applyFont="1" applyBorder="1" applyProtection="1"/>
    <xf numFmtId="165" fontId="0" fillId="0" borderId="9" xfId="0" applyNumberFormat="1" applyFont="1" applyFill="1" applyBorder="1" applyAlignment="1" applyProtection="1">
      <alignment vertical="top" wrapText="1"/>
    </xf>
    <xf numFmtId="165" fontId="0" fillId="0" borderId="12" xfId="0" applyNumberFormat="1" applyFont="1" applyBorder="1" applyAlignment="1" applyProtection="1">
      <alignment vertical="top" wrapText="1"/>
    </xf>
    <xf numFmtId="0" fontId="0" fillId="0" borderId="12" xfId="0" applyFont="1" applyBorder="1" applyAlignment="1" applyProtection="1">
      <alignment horizontal="center" vertical="center"/>
    </xf>
    <xf numFmtId="165" fontId="3" fillId="0" borderId="0" xfId="0" applyNumberFormat="1" applyFont="1" applyFill="1" applyBorder="1" applyAlignment="1" applyProtection="1">
      <alignment vertical="top" wrapText="1"/>
    </xf>
    <xf numFmtId="0" fontId="0" fillId="0" borderId="9" xfId="0" applyFont="1" applyFill="1" applyBorder="1" applyAlignment="1" applyProtection="1">
      <alignment horizontal="center" vertical="top"/>
    </xf>
    <xf numFmtId="164" fontId="0" fillId="0" borderId="13" xfId="0" applyNumberFormat="1" applyFont="1" applyBorder="1" applyAlignment="1" applyProtection="1">
      <alignment vertical="top"/>
      <protection locked="0"/>
    </xf>
    <xf numFmtId="0" fontId="0" fillId="0" borderId="11" xfId="0" applyFont="1" applyBorder="1" applyAlignment="1" applyProtection="1">
      <alignment vertical="top"/>
    </xf>
    <xf numFmtId="164" fontId="0" fillId="0" borderId="11" xfId="0" applyNumberFormat="1" applyFont="1" applyBorder="1" applyAlignment="1" applyProtection="1">
      <alignment vertical="top"/>
    </xf>
    <xf numFmtId="0" fontId="0" fillId="0" borderId="0" xfId="0" applyFont="1" applyFill="1" applyAlignment="1" applyProtection="1">
      <alignment vertical="top"/>
      <protection locked="0"/>
    </xf>
    <xf numFmtId="165" fontId="0" fillId="0" borderId="0" xfId="0" applyNumberFormat="1" applyFont="1" applyFill="1" applyBorder="1" applyAlignment="1" applyProtection="1">
      <alignment vertical="top" wrapText="1"/>
    </xf>
    <xf numFmtId="0" fontId="0" fillId="0" borderId="12" xfId="0" applyFont="1" applyBorder="1" applyAlignment="1" applyProtection="1">
      <alignment vertical="top" wrapText="1"/>
    </xf>
    <xf numFmtId="0" fontId="0" fillId="0" borderId="12" xfId="0" applyFont="1" applyBorder="1" applyAlignment="1" applyProtection="1">
      <alignment horizontal="center" vertical="top" wrapText="1"/>
    </xf>
    <xf numFmtId="164" fontId="0" fillId="0" borderId="10" xfId="0" applyNumberFormat="1" applyFont="1" applyBorder="1" applyAlignment="1" applyProtection="1">
      <alignment vertical="top"/>
      <protection locked="0"/>
    </xf>
    <xf numFmtId="165" fontId="3" fillId="0" borderId="12" xfId="0" applyNumberFormat="1" applyFont="1" applyBorder="1" applyAlignment="1" applyProtection="1">
      <alignment vertical="top" wrapText="1"/>
    </xf>
    <xf numFmtId="165" fontId="4" fillId="0" borderId="12" xfId="0" applyNumberFormat="1" applyFont="1" applyBorder="1" applyAlignment="1" applyProtection="1">
      <alignment vertical="top" wrapText="1"/>
    </xf>
    <xf numFmtId="0" fontId="0" fillId="0" borderId="14" xfId="0" applyFont="1" applyBorder="1" applyAlignment="1" applyProtection="1">
      <alignment horizontal="center"/>
      <protection locked="0"/>
    </xf>
    <xf numFmtId="0" fontId="0" fillId="0" borderId="9" xfId="0" applyFont="1" applyBorder="1" applyProtection="1">
      <protection locked="0"/>
    </xf>
    <xf numFmtId="165" fontId="0" fillId="0" borderId="9" xfId="0" applyNumberFormat="1" applyFont="1" applyBorder="1" applyAlignment="1" applyProtection="1">
      <alignment vertical="top" wrapText="1"/>
    </xf>
    <xf numFmtId="0" fontId="0" fillId="0" borderId="14" xfId="0" applyFont="1" applyBorder="1" applyAlignment="1" applyProtection="1">
      <alignment horizontal="center" vertical="center"/>
    </xf>
    <xf numFmtId="164" fontId="0" fillId="0" borderId="13" xfId="0" applyNumberFormat="1" applyFont="1" applyBorder="1" applyProtection="1">
      <protection locked="0"/>
    </xf>
    <xf numFmtId="165" fontId="0" fillId="0" borderId="0" xfId="0" applyNumberFormat="1" applyFont="1" applyBorder="1" applyAlignment="1" applyProtection="1">
      <alignment vertical="top" wrapText="1"/>
    </xf>
    <xf numFmtId="0" fontId="0" fillId="0" borderId="9" xfId="0" applyFont="1" applyBorder="1" applyAlignment="1" applyProtection="1">
      <alignment vertical="top" wrapText="1"/>
    </xf>
    <xf numFmtId="0" fontId="0" fillId="0" borderId="9" xfId="0" applyFont="1" applyBorder="1" applyAlignment="1" applyProtection="1">
      <alignment horizontal="center" vertical="center"/>
    </xf>
    <xf numFmtId="0" fontId="0" fillId="0" borderId="11" xfId="0" applyFont="1" applyBorder="1" applyAlignment="1" applyProtection="1">
      <alignment vertical="center"/>
    </xf>
    <xf numFmtId="164" fontId="0" fillId="0" borderId="11" xfId="0" applyNumberFormat="1" applyFont="1" applyBorder="1" applyAlignment="1" applyProtection="1">
      <alignment vertical="center"/>
    </xf>
    <xf numFmtId="0" fontId="5" fillId="0" borderId="11" xfId="0" applyFont="1" applyBorder="1" applyProtection="1"/>
    <xf numFmtId="165" fontId="10" fillId="0" borderId="12" xfId="0" applyNumberFormat="1" applyFont="1" applyBorder="1" applyAlignment="1" applyProtection="1">
      <alignment vertical="top" wrapText="1"/>
    </xf>
    <xf numFmtId="0" fontId="0" fillId="0" borderId="14" xfId="0" applyFont="1" applyBorder="1" applyAlignment="1" applyProtection="1">
      <alignment vertical="top" wrapText="1"/>
    </xf>
    <xf numFmtId="164" fontId="0" fillId="0" borderId="11" xfId="0" applyNumberFormat="1" applyFont="1" applyBorder="1" applyAlignment="1" applyProtection="1">
      <alignment horizontal="center" vertical="center"/>
    </xf>
    <xf numFmtId="0" fontId="6" fillId="0" borderId="9" xfId="0" applyFont="1" applyBorder="1" applyAlignment="1" applyProtection="1">
      <alignment vertical="top" wrapText="1"/>
    </xf>
    <xf numFmtId="0" fontId="0" fillId="0" borderId="0" xfId="0" applyFont="1" applyBorder="1" applyAlignment="1" applyProtection="1">
      <alignment horizontal="center" vertical="center"/>
    </xf>
    <xf numFmtId="0" fontId="4" fillId="0" borderId="12" xfId="0" applyFont="1" applyBorder="1" applyAlignment="1" applyProtection="1">
      <alignment vertical="top" wrapText="1"/>
    </xf>
    <xf numFmtId="0" fontId="0" fillId="0" borderId="11" xfId="0" applyFont="1" applyBorder="1" applyAlignment="1" applyProtection="1">
      <alignment horizontal="right" vertical="center"/>
    </xf>
    <xf numFmtId="164" fontId="0" fillId="0" borderId="11" xfId="0" applyNumberFormat="1" applyFont="1" applyBorder="1" applyAlignment="1" applyProtection="1">
      <alignment horizontal="right" vertical="center"/>
    </xf>
    <xf numFmtId="0" fontId="0" fillId="0" borderId="8" xfId="0" applyFont="1" applyBorder="1" applyAlignment="1" applyProtection="1">
      <alignment horizontal="center" vertical="center"/>
    </xf>
    <xf numFmtId="0" fontId="10" fillId="0" borderId="12" xfId="0" applyFont="1" applyBorder="1" applyAlignment="1" applyProtection="1">
      <alignment horizontal="center" vertical="center"/>
    </xf>
    <xf numFmtId="164" fontId="10" fillId="0" borderId="10" xfId="0" applyNumberFormat="1" applyFont="1" applyBorder="1" applyProtection="1">
      <protection locked="0"/>
    </xf>
    <xf numFmtId="0" fontId="10" fillId="0" borderId="11" xfId="0" applyFont="1" applyBorder="1" applyProtection="1"/>
    <xf numFmtId="164" fontId="10" fillId="0" borderId="11" xfId="0" applyNumberFormat="1" applyFont="1" applyBorder="1" applyProtection="1"/>
    <xf numFmtId="0" fontId="3" fillId="0" borderId="12" xfId="0" applyFont="1" applyBorder="1" applyAlignment="1" applyProtection="1">
      <alignment vertical="top" wrapText="1"/>
    </xf>
    <xf numFmtId="0" fontId="0" fillId="0" borderId="9" xfId="0" applyFont="1" applyBorder="1" applyAlignment="1" applyProtection="1">
      <alignment horizontal="center" vertical="center" wrapText="1"/>
    </xf>
    <xf numFmtId="164" fontId="0" fillId="0" borderId="10" xfId="0" applyNumberFormat="1" applyFont="1" applyBorder="1" applyAlignment="1" applyProtection="1">
      <alignment wrapText="1"/>
      <protection locked="0"/>
    </xf>
    <xf numFmtId="0" fontId="0" fillId="0" borderId="11" xfId="0" applyBorder="1" applyAlignment="1" applyProtection="1">
      <alignment wrapText="1"/>
    </xf>
    <xf numFmtId="164" fontId="0" fillId="0" borderId="11" xfId="0" applyNumberFormat="1" applyBorder="1" applyAlignment="1" applyProtection="1">
      <alignment wrapText="1"/>
    </xf>
    <xf numFmtId="0" fontId="0" fillId="0" borderId="9" xfId="0" applyFont="1" applyBorder="1" applyAlignment="1" applyProtection="1">
      <alignment horizontal="left" vertical="top" wrapText="1"/>
    </xf>
    <xf numFmtId="165" fontId="0" fillId="0" borderId="9" xfId="0" applyNumberFormat="1" applyFont="1" applyBorder="1" applyAlignment="1" applyProtection="1">
      <alignment vertical="top"/>
    </xf>
    <xf numFmtId="0" fontId="0" fillId="0" borderId="11" xfId="0" applyFont="1" applyBorder="1" applyAlignment="1" applyProtection="1">
      <alignment wrapText="1"/>
    </xf>
    <xf numFmtId="164" fontId="0" fillId="0" borderId="11" xfId="0" applyNumberFormat="1" applyFont="1" applyBorder="1" applyAlignment="1" applyProtection="1">
      <alignment wrapText="1"/>
    </xf>
    <xf numFmtId="0" fontId="0" fillId="0" borderId="11" xfId="0" applyFont="1" applyBorder="1" applyAlignment="1" applyProtection="1">
      <alignment horizontal="right" vertical="center" wrapText="1"/>
    </xf>
    <xf numFmtId="0" fontId="0" fillId="0" borderId="9" xfId="0" applyFont="1" applyFill="1" applyBorder="1" applyAlignment="1" applyProtection="1">
      <alignment horizontal="left" vertical="top" wrapText="1"/>
    </xf>
    <xf numFmtId="164" fontId="0" fillId="0" borderId="10" xfId="0" applyNumberFormat="1" applyFont="1" applyFill="1" applyBorder="1" applyAlignment="1" applyProtection="1">
      <alignment wrapText="1"/>
      <protection locked="0"/>
    </xf>
    <xf numFmtId="0" fontId="0" fillId="0" borderId="11" xfId="0" applyFont="1" applyFill="1" applyBorder="1" applyAlignment="1" applyProtection="1">
      <alignment wrapText="1"/>
    </xf>
    <xf numFmtId="0" fontId="0" fillId="0" borderId="9" xfId="0" applyFont="1" applyBorder="1" applyAlignment="1">
      <alignment horizontal="left" vertical="top" wrapText="1"/>
    </xf>
    <xf numFmtId="0" fontId="0" fillId="0" borderId="9" xfId="0" applyFont="1" applyBorder="1" applyAlignment="1">
      <alignment horizontal="center" wrapText="1"/>
    </xf>
    <xf numFmtId="4" fontId="0" fillId="0" borderId="10" xfId="0" applyNumberFormat="1" applyFont="1" applyBorder="1" applyAlignment="1" applyProtection="1">
      <alignment wrapText="1"/>
      <protection locked="0"/>
    </xf>
    <xf numFmtId="0" fontId="0" fillId="0" borderId="10" xfId="0" applyFont="1" applyBorder="1" applyAlignment="1">
      <alignment wrapText="1"/>
    </xf>
    <xf numFmtId="0" fontId="0" fillId="0" borderId="11" xfId="0" applyFont="1" applyBorder="1"/>
    <xf numFmtId="0" fontId="0" fillId="0" borderId="12" xfId="0" applyFont="1" applyBorder="1" applyAlignment="1" applyProtection="1">
      <alignment horizontal="left" vertical="top" wrapText="1"/>
    </xf>
    <xf numFmtId="0" fontId="0" fillId="0" borderId="12" xfId="0" applyFont="1" applyBorder="1" applyAlignment="1" applyProtection="1">
      <alignment horizontal="center" vertical="center" wrapText="1"/>
    </xf>
    <xf numFmtId="0" fontId="0" fillId="0" borderId="11" xfId="0" applyFont="1" applyBorder="1" applyAlignment="1" applyProtection="1">
      <alignment vertical="center" wrapText="1"/>
    </xf>
    <xf numFmtId="0" fontId="0" fillId="0" borderId="11" xfId="0" applyFill="1" applyBorder="1" applyAlignment="1" applyProtection="1">
      <alignment wrapText="1"/>
    </xf>
    <xf numFmtId="0" fontId="3" fillId="0" borderId="12" xfId="0" applyFont="1" applyBorder="1" applyAlignment="1" applyProtection="1">
      <alignment horizontal="left" vertical="top" wrapText="1"/>
    </xf>
    <xf numFmtId="0" fontId="0" fillId="0" borderId="9" xfId="0" applyFont="1" applyBorder="1" applyAlignment="1" applyProtection="1">
      <alignment horizontal="left"/>
    </xf>
    <xf numFmtId="0" fontId="0" fillId="0" borderId="12" xfId="0" applyFont="1" applyBorder="1" applyAlignment="1" applyProtection="1">
      <alignment horizontal="left"/>
    </xf>
    <xf numFmtId="164" fontId="0" fillId="0" borderId="0" xfId="0" applyNumberFormat="1" applyFont="1" applyBorder="1" applyProtection="1">
      <protection locked="0"/>
    </xf>
    <xf numFmtId="0" fontId="0" fillId="0" borderId="0" xfId="0" applyFont="1" applyBorder="1" applyProtection="1"/>
    <xf numFmtId="0" fontId="0" fillId="0" borderId="0" xfId="0" applyFont="1" applyBorder="1" applyAlignment="1" applyProtection="1">
      <alignment vertical="top" wrapText="1"/>
    </xf>
    <xf numFmtId="0" fontId="0" fillId="0" borderId="0" xfId="1" applyFont="1"/>
    <xf numFmtId="0" fontId="0" fillId="0" borderId="0" xfId="1" applyFont="1" applyBorder="1"/>
    <xf numFmtId="0" fontId="7" fillId="0" borderId="0" xfId="1" applyFont="1" applyBorder="1" applyAlignment="1">
      <alignment horizontal="right"/>
    </xf>
    <xf numFmtId="17" fontId="0" fillId="0" borderId="0" xfId="1" applyNumberFormat="1" applyFont="1" applyBorder="1"/>
    <xf numFmtId="0" fontId="8" fillId="0" borderId="0" xfId="1" applyFont="1" applyBorder="1"/>
    <xf numFmtId="165" fontId="4" fillId="0" borderId="9" xfId="0" applyNumberFormat="1" applyFont="1" applyBorder="1" applyAlignment="1" applyProtection="1">
      <alignment vertical="top" wrapText="1"/>
    </xf>
    <xf numFmtId="165" fontId="3" fillId="0" borderId="9" xfId="0" applyNumberFormat="1" applyFont="1" applyBorder="1" applyAlignment="1" applyProtection="1">
      <alignment vertical="top" wrapText="1"/>
    </xf>
    <xf numFmtId="0" fontId="0" fillId="0" borderId="8" xfId="0" applyFont="1" applyFill="1" applyBorder="1" applyAlignment="1" applyProtection="1">
      <alignment horizontal="center" vertical="center"/>
    </xf>
    <xf numFmtId="49" fontId="0" fillId="0" borderId="8" xfId="0" applyNumberFormat="1" applyFont="1" applyFill="1" applyBorder="1" applyAlignment="1" applyProtection="1">
      <alignment horizontal="right" vertical="center" wrapText="1"/>
    </xf>
    <xf numFmtId="0" fontId="0" fillId="0" borderId="8" xfId="0" applyFont="1" applyBorder="1" applyAlignment="1" applyProtection="1">
      <alignment horizontal="right" vertical="center"/>
    </xf>
    <xf numFmtId="0" fontId="0" fillId="0" borderId="8" xfId="0" applyFont="1" applyBorder="1" applyAlignment="1" applyProtection="1">
      <alignment vertical="center"/>
    </xf>
    <xf numFmtId="16" fontId="0" fillId="0" borderId="8" xfId="0" applyNumberFormat="1" applyFont="1" applyBorder="1" applyAlignment="1" applyProtection="1">
      <alignment horizontal="center" vertical="center"/>
    </xf>
    <xf numFmtId="0" fontId="10" fillId="0" borderId="8" xfId="0" applyFont="1" applyBorder="1" applyAlignment="1" applyProtection="1">
      <alignment horizontal="center" vertical="center"/>
    </xf>
    <xf numFmtId="49" fontId="0" fillId="0" borderId="8" xfId="0" applyNumberFormat="1" applyFont="1" applyBorder="1" applyAlignment="1" applyProtection="1">
      <alignment horizontal="center" vertical="center" wrapText="1"/>
    </xf>
    <xf numFmtId="49" fontId="0" fillId="0" borderId="8" xfId="0" applyNumberFormat="1" applyFont="1" applyBorder="1" applyAlignment="1" applyProtection="1">
      <alignment horizontal="right" vertical="center" wrapText="1"/>
    </xf>
    <xf numFmtId="0" fontId="3" fillId="0" borderId="8" xfId="0" applyFont="1" applyBorder="1" applyAlignment="1" applyProtection="1">
      <alignment horizontal="center" vertical="center"/>
    </xf>
    <xf numFmtId="0" fontId="0" fillId="0" borderId="8" xfId="0" applyFont="1" applyBorder="1" applyAlignment="1" applyProtection="1">
      <alignment horizontal="center" vertical="center" wrapText="1"/>
    </xf>
    <xf numFmtId="49" fontId="0" fillId="0" borderId="8" xfId="0" applyNumberFormat="1" applyFont="1" applyBorder="1" applyAlignment="1">
      <alignment horizontal="center" vertical="center" wrapText="1"/>
    </xf>
    <xf numFmtId="49" fontId="0" fillId="0" borderId="8" xfId="0" applyNumberFormat="1" applyFont="1" applyBorder="1" applyAlignment="1">
      <alignment horizontal="right" vertical="center" wrapText="1"/>
    </xf>
    <xf numFmtId="0" fontId="0" fillId="0" borderId="8" xfId="0" applyFont="1" applyBorder="1" applyAlignment="1">
      <alignment horizontal="center" vertical="center" wrapText="1"/>
    </xf>
    <xf numFmtId="0" fontId="0" fillId="0" borderId="8" xfId="0" applyFont="1" applyBorder="1" applyAlignment="1">
      <alignment horizontal="right" vertical="center" wrapText="1"/>
    </xf>
    <xf numFmtId="0" fontId="0" fillId="0" borderId="17" xfId="0" applyBorder="1" applyAlignment="1">
      <alignment horizontal="center" vertical="top"/>
    </xf>
    <xf numFmtId="0" fontId="0" fillId="0" borderId="18" xfId="0" quotePrefix="1" applyBorder="1" applyAlignment="1">
      <alignment horizontal="center" vertical="top" wrapText="1"/>
    </xf>
    <xf numFmtId="0" fontId="7" fillId="0" borderId="7" xfId="0" applyFont="1" applyBorder="1" applyAlignment="1">
      <alignment horizontal="center" vertical="center"/>
    </xf>
    <xf numFmtId="0" fontId="0" fillId="2" borderId="7" xfId="0" applyFill="1" applyBorder="1"/>
    <xf numFmtId="0" fontId="0" fillId="2" borderId="7" xfId="0" applyFill="1" applyBorder="1" applyAlignment="1">
      <alignment horizontal="right" vertical="center"/>
    </xf>
    <xf numFmtId="0" fontId="0" fillId="0" borderId="0" xfId="0" applyFont="1" applyBorder="1" applyProtection="1">
      <protection locked="0"/>
    </xf>
    <xf numFmtId="0" fontId="0" fillId="0" borderId="0" xfId="0" applyFont="1" applyBorder="1" applyAlignment="1" applyProtection="1">
      <alignment vertical="top"/>
    </xf>
    <xf numFmtId="164" fontId="0" fillId="0" borderId="0" xfId="0" applyNumberFormat="1" applyFont="1" applyBorder="1" applyProtection="1"/>
    <xf numFmtId="0" fontId="0" fillId="0" borderId="21" xfId="0" applyFont="1" applyFill="1" applyBorder="1" applyAlignment="1" applyProtection="1">
      <alignment horizontal="center" vertical="center"/>
    </xf>
    <xf numFmtId="165" fontId="0" fillId="0" borderId="22" xfId="0" applyNumberFormat="1" applyFont="1" applyFill="1" applyBorder="1" applyAlignment="1" applyProtection="1">
      <alignment vertical="top"/>
    </xf>
    <xf numFmtId="0" fontId="0" fillId="0" borderId="22" xfId="0" applyFont="1" applyFill="1" applyBorder="1" applyAlignment="1" applyProtection="1">
      <alignment horizontal="center" vertical="center"/>
    </xf>
    <xf numFmtId="164" fontId="0" fillId="0" borderId="23" xfId="0" applyNumberFormat="1" applyFont="1" applyBorder="1" applyProtection="1">
      <protection locked="0"/>
    </xf>
    <xf numFmtId="0" fontId="0" fillId="0" borderId="24" xfId="0" applyFont="1" applyBorder="1" applyProtection="1"/>
    <xf numFmtId="164" fontId="0" fillId="0" borderId="24" xfId="0" applyNumberFormat="1" applyFont="1" applyBorder="1" applyProtection="1"/>
    <xf numFmtId="165" fontId="3" fillId="0" borderId="20" xfId="0" applyNumberFormat="1" applyFont="1" applyBorder="1" applyAlignment="1" applyProtection="1">
      <alignment vertical="center" wrapText="1"/>
    </xf>
    <xf numFmtId="0" fontId="0" fillId="0" borderId="8" xfId="0" applyFont="1" applyBorder="1" applyAlignment="1" applyProtection="1">
      <alignment horizontal="center" vertical="center"/>
      <protection locked="0"/>
    </xf>
    <xf numFmtId="0" fontId="0" fillId="0" borderId="15" xfId="0" applyFont="1" applyBorder="1" applyAlignment="1" applyProtection="1">
      <alignment horizontal="center" vertical="center"/>
    </xf>
    <xf numFmtId="0" fontId="0" fillId="0" borderId="25" xfId="0" applyFont="1" applyBorder="1" applyAlignment="1" applyProtection="1">
      <alignment vertical="top" wrapText="1"/>
    </xf>
    <xf numFmtId="0" fontId="0" fillId="0" borderId="25" xfId="0" applyFont="1" applyBorder="1" applyAlignment="1" applyProtection="1">
      <alignment horizontal="center" vertical="center"/>
    </xf>
    <xf numFmtId="164" fontId="0" fillId="0" borderId="16" xfId="0" applyNumberFormat="1" applyFont="1" applyBorder="1" applyProtection="1">
      <protection locked="0"/>
    </xf>
    <xf numFmtId="0" fontId="0" fillId="0" borderId="26" xfId="0" applyFont="1" applyBorder="1" applyAlignment="1" applyProtection="1">
      <alignment vertical="center"/>
    </xf>
    <xf numFmtId="164" fontId="0" fillId="0" borderId="26" xfId="0" applyNumberFormat="1" applyFont="1" applyBorder="1" applyAlignment="1" applyProtection="1">
      <alignment vertical="center"/>
    </xf>
    <xf numFmtId="164" fontId="0" fillId="2" borderId="11" xfId="0" applyNumberFormat="1" applyFont="1" applyFill="1" applyBorder="1" applyProtection="1"/>
    <xf numFmtId="164" fontId="0" fillId="0" borderId="7" xfId="0" applyNumberFormat="1" applyFill="1" applyBorder="1" applyAlignment="1">
      <alignment horizontal="right" vertical="center"/>
    </xf>
    <xf numFmtId="0" fontId="11" fillId="3" borderId="17"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19"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theme" Target="theme/theme1.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485775</xdr:colOff>
      <xdr:row>0</xdr:row>
      <xdr:rowOff>0</xdr:rowOff>
    </xdr:from>
    <xdr:to>
      <xdr:col>4</xdr:col>
      <xdr:colOff>381000</xdr:colOff>
      <xdr:row>5</xdr:row>
      <xdr:rowOff>85725</xdr:rowOff>
    </xdr:to>
    <xdr:pic>
      <xdr:nvPicPr>
        <xdr:cNvPr id="1198" name="Image 1">
          <a:extLst>
            <a:ext uri="{FF2B5EF4-FFF2-40B4-BE49-F238E27FC236}">
              <a16:creationId xmlns:a16="http://schemas.microsoft.com/office/drawing/2014/main" id="{00000000-0008-0000-0000-0000AE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5" y="762000"/>
          <a:ext cx="75247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revisions/_rels/revisionHeaders.xml.rels><?xml version="1.0" encoding="UTF-8" standalone="yes"?>
<Relationships xmlns="http://schemas.openxmlformats.org/package/2006/relationships"><Relationship Id="rId109" Type="http://schemas.openxmlformats.org/officeDocument/2006/relationships/revisionLog" Target="revisionLog11.xml"/><Relationship Id="rId104" Type="http://schemas.openxmlformats.org/officeDocument/2006/relationships/revisionLog" Target="revisionLog8.xml"/><Relationship Id="rId103" Type="http://schemas.openxmlformats.org/officeDocument/2006/relationships/revisionLog" Target="revisionLog7.xml"/><Relationship Id="rId108" Type="http://schemas.openxmlformats.org/officeDocument/2006/relationships/revisionLog" Target="revisionLog10.xml"/><Relationship Id="rId107" Type="http://schemas.openxmlformats.org/officeDocument/2006/relationships/revisionLog" Target="revisionLog5.xml"/><Relationship Id="rId102" Type="http://schemas.openxmlformats.org/officeDocument/2006/relationships/revisionLog" Target="revisionLog3.xml"/><Relationship Id="rId106" Type="http://schemas.openxmlformats.org/officeDocument/2006/relationships/revisionLog" Target="revisionLog4.xml"/><Relationship Id="rId99" Type="http://schemas.openxmlformats.org/officeDocument/2006/relationships/revisionLog" Target="revisionLog6.xml"/><Relationship Id="rId101" Type="http://schemas.openxmlformats.org/officeDocument/2006/relationships/revisionLog" Target="revisionLog2.xml"/><Relationship Id="rId100" Type="http://schemas.openxmlformats.org/officeDocument/2006/relationships/revisionLog" Target="revisionLog1.xml"/><Relationship Id="rId105" Type="http://schemas.openxmlformats.org/officeDocument/2006/relationships/revisionLog" Target="revisionLog9.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E81A3CC8-D23F-4778-A1E4-F61DA6179A7B}" diskRevisions="1" revisionId="5777" version="27">
  <header guid="{180D3692-E73F-4ECB-83D6-FD5F86B99A71}" dateTime="2026-01-05T11:43:42" maxSheetId="3" userName="Carol HAUTEMULLE" r:id="rId99" minRId="5752" maxRId="5753">
    <sheetIdMap count="2">
      <sheetId val="1"/>
      <sheetId val="2"/>
    </sheetIdMap>
  </header>
  <header guid="{54F95A56-AEFD-4384-ADE5-D76FCA585FD0}" dateTime="2026-01-05T15:05:04" maxSheetId="3" userName="Carol HAUTEMULLE" r:id="rId100" minRId="5754" maxRId="5766">
    <sheetIdMap count="2">
      <sheetId val="1"/>
      <sheetId val="2"/>
    </sheetIdMap>
  </header>
  <header guid="{EE5E54D3-41BF-47A7-9BF9-50D99187BFA0}" dateTime="2026-01-05T15:18:06" maxSheetId="3" userName="Carol HAUTEMULLE" r:id="rId101" minRId="5767">
    <sheetIdMap count="2">
      <sheetId val="1"/>
      <sheetId val="2"/>
    </sheetIdMap>
  </header>
  <header guid="{9C300461-3E56-4063-BE63-450181D1A138}" dateTime="2026-01-07T15:03:02" maxSheetId="3" userName="Valentine DZIEDZIC" r:id="rId102">
    <sheetIdMap count="2">
      <sheetId val="1"/>
      <sheetId val="2"/>
    </sheetIdMap>
  </header>
  <header guid="{D5307A8D-4A55-4D57-8A2A-2CF30F143938}" dateTime="2026-01-09T15:32:56" maxSheetId="3" userName="Lucile RUBIN" r:id="rId103">
    <sheetIdMap count="2">
      <sheetId val="1"/>
      <sheetId val="2"/>
    </sheetIdMap>
  </header>
  <header guid="{D5084D82-0560-4DE6-91D0-23D3A464BF6D}" dateTime="2026-01-09T15:33:22" maxSheetId="3" userName="Lucile RUBIN" r:id="rId104">
    <sheetIdMap count="2">
      <sheetId val="1"/>
      <sheetId val="2"/>
    </sheetIdMap>
  </header>
  <header guid="{4AFAFD84-B112-43F5-8D84-FB42F0ED3EA5}" dateTime="2026-01-14T13:56:59" maxSheetId="3" userName="Carol HAUTEMULLE" r:id="rId105" minRId="5768" maxRId="5770">
    <sheetIdMap count="2">
      <sheetId val="1"/>
      <sheetId val="2"/>
    </sheetIdMap>
  </header>
  <header guid="{63910B85-DCC9-4399-86D5-506DD67E00BB}" dateTime="2026-01-19T00:22:01" maxSheetId="3" userName="Carol HAUTEMULLE" r:id="rId106" minRId="5771" maxRId="5775">
    <sheetIdMap count="2">
      <sheetId val="1"/>
      <sheetId val="2"/>
    </sheetIdMap>
  </header>
  <header guid="{98F7D7C9-1818-4C66-934A-EAED8A72F262}" dateTime="2026-01-19T00:49:16" maxSheetId="3" userName="Carol HAUTEMULLE" r:id="rId107" minRId="5776">
    <sheetIdMap count="2">
      <sheetId val="1"/>
      <sheetId val="2"/>
    </sheetIdMap>
  </header>
  <header guid="{FAB28BC7-A6B0-4B51-B7D0-0657122A54AB}" dateTime="2026-01-19T09:39:36" maxSheetId="3" userName="Carol HAUTEMULLE" r:id="rId108" minRId="5777">
    <sheetIdMap count="2">
      <sheetId val="1"/>
      <sheetId val="2"/>
    </sheetIdMap>
  </header>
  <header guid="{E81A3CC8-D23F-4778-A1E4-F61DA6179A7B}" dateTime="2026-01-20T10:09:16" maxSheetId="3" userName="Lucile RUBIN" r:id="rId109">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754" sId="2" ref="A265:XFD265" action="deleteRow">
    <rfmt sheetId="2" xfDxf="1" sqref="A265:XFD265" start="0" length="0">
      <dxf>
        <protection locked="0"/>
      </dxf>
    </rfmt>
    <rfmt sheetId="2" sqref="A265" start="0" length="0">
      <dxf>
        <border outline="0">
          <left style="medium">
            <color indexed="64"/>
          </left>
        </border>
        <protection locked="1"/>
      </dxf>
    </rfmt>
    <rfmt sheetId="2" sqref="B265" start="0" length="0">
      <dxf>
        <alignment vertical="top" wrapText="1" readingOrder="0"/>
        <protection locked="1"/>
      </dxf>
    </rfmt>
    <rfmt sheetId="2" sqref="C265" start="0" length="0">
      <dxf>
        <alignment horizontal="center" vertical="center" readingOrder="0"/>
        <protection locked="1"/>
      </dxf>
    </rfmt>
    <rfmt sheetId="2" sqref="D265" start="0" length="0">
      <dxf/>
    </rfmt>
    <rfmt sheetId="2" sqref="E265" start="0" length="0">
      <dxf>
        <alignment horizontal="right" vertical="center" readingOrder="0"/>
        <protection locked="1"/>
      </dxf>
    </rfmt>
    <rfmt sheetId="2" sqref="F265" start="0" length="0">
      <dxf>
        <alignment horizontal="right" vertical="center" readingOrder="0"/>
        <border outline="0">
          <right style="medium">
            <color indexed="64"/>
          </right>
        </border>
        <protection locked="1"/>
      </dxf>
    </rfmt>
  </rrc>
  <rrc rId="5755" sId="2" ref="A265:XFD265" action="deleteRow">
    <rfmt sheetId="2" xfDxf="1" sqref="A265:XFD265" start="0" length="0">
      <dxf>
        <protection locked="0"/>
      </dxf>
    </rfmt>
    <rfmt sheetId="2" sqref="A265" start="0" length="0">
      <dxf>
        <border outline="0">
          <left style="medium">
            <color indexed="64"/>
          </left>
        </border>
        <protection locked="1"/>
      </dxf>
    </rfmt>
    <rcc rId="0" sId="2" dxf="1">
      <nc r="B265" t="inlineStr">
        <is>
          <t>RENNES,</t>
        </is>
      </nc>
      <ndxf>
        <font>
          <sz val="10"/>
          <color auto="1"/>
          <name val="Arial"/>
          <scheme val="none"/>
        </font>
        <alignment vertical="top" readingOrder="0"/>
        <protection locked="1"/>
      </ndxf>
    </rcc>
    <rfmt sheetId="2" sqref="C265" start="0" length="0">
      <dxf>
        <alignment horizontal="center" vertical="center" readingOrder="0"/>
        <protection locked="1"/>
      </dxf>
    </rfmt>
    <rfmt sheetId="2" sqref="D265" start="0" length="0">
      <dxf/>
    </rfmt>
    <rfmt sheetId="2" sqref="E265" start="0" length="0">
      <dxf>
        <alignment horizontal="right" vertical="center" readingOrder="0"/>
        <protection locked="1"/>
      </dxf>
    </rfmt>
    <rfmt sheetId="2" sqref="F265" start="0" length="0">
      <dxf>
        <alignment horizontal="right" vertical="center" readingOrder="0"/>
        <border outline="0">
          <right style="medium">
            <color indexed="64"/>
          </right>
        </border>
        <protection locked="1"/>
      </dxf>
    </rfmt>
  </rrc>
  <rrc rId="5756" sId="2" ref="A265:XFD265" action="deleteRow">
    <rfmt sheetId="2" xfDxf="1" sqref="A265:XFD265" start="0" length="0">
      <dxf>
        <protection locked="0"/>
      </dxf>
    </rfmt>
    <rfmt sheetId="2" sqref="A265" start="0" length="0">
      <dxf>
        <border outline="0">
          <left style="medium">
            <color indexed="64"/>
          </left>
        </border>
        <protection locked="1"/>
      </dxf>
    </rfmt>
    <rfmt sheetId="2" sqref="B265" start="0" length="0">
      <dxf>
        <font>
          <sz val="10"/>
          <color auto="1"/>
          <name val="Arial"/>
          <scheme val="none"/>
        </font>
        <alignment vertical="top" readingOrder="0"/>
        <protection locked="1"/>
      </dxf>
    </rfmt>
    <rfmt sheetId="2" sqref="C265" start="0" length="0">
      <dxf>
        <alignment horizontal="center" vertical="center" readingOrder="0"/>
        <protection locked="1"/>
      </dxf>
    </rfmt>
    <rfmt sheetId="2" sqref="D265" start="0" length="0">
      <dxf/>
    </rfmt>
    <rfmt sheetId="2" sqref="E265" start="0" length="0">
      <dxf>
        <alignment horizontal="right" vertical="center" readingOrder="0"/>
        <protection locked="1"/>
      </dxf>
    </rfmt>
    <rfmt sheetId="2" sqref="F265" start="0" length="0">
      <dxf>
        <alignment horizontal="right" vertical="center" readingOrder="0"/>
        <border outline="0">
          <right style="medium">
            <color indexed="64"/>
          </right>
        </border>
        <protection locked="1"/>
      </dxf>
    </rfmt>
  </rrc>
  <rrc rId="5757" sId="2" ref="A265:XFD265" action="deleteRow">
    <rfmt sheetId="2" xfDxf="1" sqref="A265:XFD265" start="0" length="0">
      <dxf>
        <protection locked="0"/>
      </dxf>
    </rfmt>
    <rfmt sheetId="2" sqref="A265" start="0" length="0">
      <dxf>
        <border outline="0">
          <left style="medium">
            <color indexed="64"/>
          </left>
        </border>
        <protection locked="1"/>
      </dxf>
    </rfmt>
    <rcc rId="0" sId="2" dxf="1">
      <nc r="B265" t="inlineStr">
        <is>
          <t>Lu et Approuvé</t>
        </is>
      </nc>
      <ndxf>
        <font>
          <sz val="10"/>
          <color auto="1"/>
          <name val="Arial"/>
          <scheme val="none"/>
        </font>
        <alignment vertical="top" readingOrder="0"/>
        <protection locked="1"/>
      </ndxf>
    </rcc>
    <rfmt sheetId="2" sqref="C265" start="0" length="0">
      <dxf>
        <alignment horizontal="center" vertical="center" readingOrder="0"/>
        <protection locked="1"/>
      </dxf>
    </rfmt>
    <rfmt sheetId="2" sqref="D265" start="0" length="0">
      <dxf/>
    </rfmt>
    <rfmt sheetId="2" sqref="E265" start="0" length="0">
      <dxf>
        <alignment horizontal="right" vertical="center" readingOrder="0"/>
        <protection locked="1"/>
      </dxf>
    </rfmt>
    <rfmt sheetId="2" sqref="F265" start="0" length="0">
      <dxf>
        <alignment horizontal="right" vertical="center" readingOrder="0"/>
        <border outline="0">
          <right style="medium">
            <color indexed="64"/>
          </right>
        </border>
        <protection locked="1"/>
      </dxf>
    </rfmt>
  </rrc>
  <rrc rId="5758" sId="2" ref="A265:XFD265" action="deleteRow">
    <rfmt sheetId="2" xfDxf="1" sqref="A265:XFD265" start="0" length="0">
      <dxf>
        <protection locked="0"/>
      </dxf>
    </rfmt>
    <rfmt sheetId="2" sqref="A265" start="0" length="0">
      <dxf>
        <border outline="0">
          <left style="medium">
            <color indexed="64"/>
          </left>
        </border>
        <protection locked="1"/>
      </dxf>
    </rfmt>
    <rcc rId="0" sId="2" dxf="1">
      <nc r="B265" t="inlineStr">
        <is>
          <t>Lu et approuvé</t>
        </is>
      </nc>
      <ndxf>
        <alignment horizontal="right" vertical="center" readingOrder="0"/>
        <protection locked="1"/>
      </ndxf>
    </rcc>
    <rfmt sheetId="2" sqref="C265" start="0" length="0">
      <dxf>
        <alignment horizontal="center" vertical="center" readingOrder="0"/>
        <protection locked="1"/>
      </dxf>
    </rfmt>
    <rfmt sheetId="2" sqref="D265" start="0" length="0">
      <dxf/>
    </rfmt>
    <rfmt sheetId="2" sqref="E265" start="0" length="0">
      <dxf>
        <alignment horizontal="right" vertical="center" readingOrder="0"/>
        <protection locked="1"/>
      </dxf>
    </rfmt>
    <rfmt sheetId="2" sqref="F265" start="0" length="0">
      <dxf>
        <alignment horizontal="right" vertical="center" readingOrder="0"/>
        <border outline="0">
          <right style="medium">
            <color indexed="64"/>
          </right>
        </border>
        <protection locked="1"/>
      </dxf>
    </rfmt>
  </rrc>
  <rrc rId="5759" sId="2" ref="A265:XFD265" action="deleteRow">
    <undo index="0" exp="area" ref3D="1" dr="$A$5:$D$265" dn="Z_D9E22C2D_2F2B_410A_9B7C_8BCEFBD37405_.wvu.PrintArea" sId="2"/>
    <undo index="0" exp="area" ref3D="1" dr="$A$5:$D$265" dn="Z_91F83146_F75F_44C1_8423_A62AFCD3D251_.wvu.PrintArea" sId="2"/>
    <undo index="0" exp="area" ref3D="1" dr="$A$5:$F$265" dn="Print_Area" sId="2"/>
    <undo index="0" exp="area" ref3D="1" dr="$A$5:$D$265" dn="Z_4108F660_2D8A_4515_AE00_67E9F5F2DB60_.wvu.PrintArea" sId="2"/>
    <undo index="0" exp="area" ref3D="1" dr="$A$5:$D$265" dn="Z_B6E54DA1_C945_4CA5_BC9B_D238FDCD2B93_.wvu.PrintArea" sId="2"/>
    <undo index="0" exp="area" ref3D="1" dr="$A$5:$D$265" dn="Z_6567F8A8_F96D_4295_9274_7A42EBD7C995_.wvu.PrintArea" sId="2"/>
    <undo index="0" exp="area" ref3D="1" dr="$A$5:$F$265" dn="Z_1C0293AD_D560_4C8A_ABF7_867AFF43E834_.wvu.PrintArea" sId="2"/>
    <rfmt sheetId="2" xfDxf="1" sqref="A265:XFD265" start="0" length="0">
      <dxf>
        <protection locked="0"/>
      </dxf>
    </rfmt>
    <rfmt sheetId="2" sqref="A265" start="0" length="0">
      <dxf>
        <border outline="0">
          <left style="medium">
            <color indexed="64"/>
          </left>
        </border>
        <protection locked="1"/>
      </dxf>
    </rfmt>
    <rcc rId="0" sId="2" dxf="1">
      <nc r="B265" t="inlineStr">
        <is>
          <t>L'ENTREPRISE</t>
        </is>
      </nc>
      <ndxf>
        <font>
          <sz val="10"/>
          <color auto="1"/>
          <name val="Arial"/>
          <scheme val="none"/>
        </font>
        <numFmt numFmtId="165" formatCode="0&quot;F&quot;;\ \-0&quot;F&quot;"/>
        <alignment horizontal="right" vertical="top" readingOrder="0"/>
        <protection locked="1"/>
      </ndxf>
    </rcc>
    <rfmt sheetId="2" sqref="C265" start="0" length="0">
      <dxf>
        <alignment horizontal="center" vertical="center" readingOrder="0"/>
        <protection locked="1"/>
      </dxf>
    </rfmt>
    <rfmt sheetId="2" sqref="D265" start="0" length="0">
      <dxf/>
    </rfmt>
    <rfmt sheetId="2" sqref="E265" start="0" length="0">
      <dxf>
        <alignment horizontal="right" vertical="center" readingOrder="0"/>
        <protection locked="1"/>
      </dxf>
    </rfmt>
    <rfmt sheetId="2" sqref="F265" start="0" length="0">
      <dxf>
        <alignment horizontal="right" vertical="center" readingOrder="0"/>
        <border outline="0">
          <right style="medium">
            <color indexed="64"/>
          </right>
        </border>
        <protection locked="1"/>
      </dxf>
    </rfmt>
  </rrc>
  <rrc rId="5760" sId="2" ref="A265:XFD265" action="deleteRow">
    <undo index="0" exp="area" ref3D="1" dr="$A$1:$F$265" dn="Z_262208CB_F616_4998_8C66_EBE19AD4305D_.wvu.PrintArea" sId="2"/>
    <rfmt sheetId="2" xfDxf="1" sqref="A265:XFD265" start="0" length="0">
      <dxf>
        <protection locked="0"/>
      </dxf>
    </rfmt>
    <rfmt sheetId="2" sqref="A265" start="0" length="0">
      <dxf>
        <border outline="0">
          <left style="medium">
            <color indexed="64"/>
          </left>
        </border>
        <protection locked="1"/>
      </dxf>
    </rfmt>
    <rfmt sheetId="2" sqref="B265" start="0" length="0">
      <dxf>
        <font>
          <sz val="10"/>
          <color auto="1"/>
          <name val="Arial"/>
          <scheme val="none"/>
        </font>
        <numFmt numFmtId="165" formatCode="0&quot;F&quot;;\ \-0&quot;F&quot;"/>
        <alignment horizontal="right" vertical="top" readingOrder="0"/>
        <protection locked="1"/>
      </dxf>
    </rfmt>
    <rfmt sheetId="2" sqref="C265" start="0" length="0">
      <dxf>
        <alignment horizontal="center" vertical="center" readingOrder="0"/>
        <protection locked="1"/>
      </dxf>
    </rfmt>
    <rfmt sheetId="2" sqref="D265" start="0" length="0">
      <dxf/>
    </rfmt>
    <rfmt sheetId="2" sqref="E265" start="0" length="0">
      <dxf>
        <alignment horizontal="right" vertical="center" readingOrder="0"/>
        <protection locked="1"/>
      </dxf>
    </rfmt>
    <rfmt sheetId="2" sqref="F265" start="0" length="0">
      <dxf>
        <alignment horizontal="right" vertical="center" readingOrder="0"/>
        <border outline="0">
          <right style="medium">
            <color indexed="64"/>
          </right>
        </border>
        <protection locked="1"/>
      </dxf>
    </rfmt>
  </rrc>
  <rrc rId="5761" sId="2" ref="A265:XFD265" action="deleteRow">
    <rfmt sheetId="2" xfDxf="1" sqref="A265:XFD265" start="0" length="0">
      <dxf>
        <protection locked="0"/>
      </dxf>
    </rfmt>
    <rfmt sheetId="2" sqref="A265" start="0" length="0">
      <dxf>
        <alignment vertical="top" readingOrder="0"/>
        <protection locked="1"/>
      </dxf>
    </rfmt>
    <rfmt sheetId="2" sqref="B265" start="0" length="0">
      <dxf>
        <alignment vertical="top" wrapText="1" readingOrder="0"/>
        <protection locked="1"/>
      </dxf>
    </rfmt>
    <rfmt sheetId="2" sqref="C265" start="0" length="0">
      <dxf>
        <alignment horizontal="center" vertical="center" readingOrder="0"/>
        <protection locked="1"/>
      </dxf>
    </rfmt>
    <rfmt sheetId="2" sqref="D265" start="0" length="0">
      <dxf>
        <numFmt numFmtId="164" formatCode="_-* #,##0.00\ _F_-;\-* #,##0.00\ _F_-;_-* &quot;-&quot;??\ _F_-;_-@_-"/>
      </dxf>
    </rfmt>
    <rfmt sheetId="2" sqref="E265" start="0" length="0">
      <dxf>
        <protection locked="1"/>
      </dxf>
    </rfmt>
    <rfmt sheetId="2" sqref="F265" start="0" length="0">
      <dxf>
        <numFmt numFmtId="164" formatCode="_-* #,##0.00\ _F_-;\-* #,##0.00\ _F_-;_-* &quot;-&quot;??\ _F_-;_-@_-"/>
        <protection locked="1"/>
      </dxf>
    </rfmt>
    <rfmt sheetId="2" sqref="G265" start="0" length="0">
      <dxf/>
    </rfmt>
  </rrc>
  <rrc rId="5762" sId="2" ref="A265:XFD265" action="deleteRow">
    <rfmt sheetId="2" xfDxf="1" sqref="A265:XFD265" start="0" length="0">
      <dxf>
        <protection locked="0"/>
      </dxf>
    </rfmt>
    <rfmt sheetId="2" sqref="A265" start="0" length="0">
      <dxf>
        <alignment vertical="top" readingOrder="0"/>
        <protection locked="1"/>
      </dxf>
    </rfmt>
    <rfmt sheetId="2" sqref="B265" start="0" length="0">
      <dxf>
        <alignment vertical="top" wrapText="1" readingOrder="0"/>
        <protection locked="1"/>
      </dxf>
    </rfmt>
    <rfmt sheetId="2" sqref="C265" start="0" length="0">
      <dxf>
        <alignment horizontal="center" vertical="center" readingOrder="0"/>
        <protection locked="1"/>
      </dxf>
    </rfmt>
    <rfmt sheetId="2" sqref="D265" start="0" length="0">
      <dxf>
        <numFmt numFmtId="164" formatCode="_-* #,##0.00\ _F_-;\-* #,##0.00\ _F_-;_-* &quot;-&quot;??\ _F_-;_-@_-"/>
      </dxf>
    </rfmt>
    <rfmt sheetId="2" sqref="E265" start="0" length="0">
      <dxf>
        <protection locked="1"/>
      </dxf>
    </rfmt>
    <rfmt sheetId="2" sqref="F265" start="0" length="0">
      <dxf>
        <numFmt numFmtId="164" formatCode="_-* #,##0.00\ _F_-;\-* #,##0.00\ _F_-;_-* &quot;-&quot;??\ _F_-;_-@_-"/>
        <protection locked="1"/>
      </dxf>
    </rfmt>
    <rfmt sheetId="2" sqref="G265" start="0" length="0">
      <dxf/>
    </rfmt>
  </rrc>
  <rrc rId="5763" sId="2" ref="A265:XFD265" action="deleteRow">
    <rfmt sheetId="2" xfDxf="1" sqref="A265:XFD265" start="0" length="0">
      <dxf>
        <protection locked="0"/>
      </dxf>
    </rfmt>
    <rfmt sheetId="2" sqref="A265" start="0" length="0">
      <dxf>
        <alignment vertical="top" readingOrder="0"/>
        <protection locked="1"/>
      </dxf>
    </rfmt>
    <rfmt sheetId="2" sqref="B265" start="0" length="0">
      <dxf>
        <alignment vertical="top" wrapText="1" readingOrder="0"/>
        <protection locked="1"/>
      </dxf>
    </rfmt>
    <rfmt sheetId="2" sqref="C265" start="0" length="0">
      <dxf>
        <alignment horizontal="center" vertical="center" readingOrder="0"/>
        <protection locked="1"/>
      </dxf>
    </rfmt>
    <rfmt sheetId="2" sqref="D265" start="0" length="0">
      <dxf>
        <numFmt numFmtId="164" formatCode="_-* #,##0.00\ _F_-;\-* #,##0.00\ _F_-;_-* &quot;-&quot;??\ _F_-;_-@_-"/>
      </dxf>
    </rfmt>
    <rfmt sheetId="2" sqref="E265" start="0" length="0">
      <dxf>
        <protection locked="1"/>
      </dxf>
    </rfmt>
    <rfmt sheetId="2" sqref="F265" start="0" length="0">
      <dxf>
        <numFmt numFmtId="164" formatCode="_-* #,##0.00\ _F_-;\-* #,##0.00\ _F_-;_-* &quot;-&quot;??\ _F_-;_-@_-"/>
        <protection locked="1"/>
      </dxf>
    </rfmt>
    <rfmt sheetId="2" sqref="G265" start="0" length="0">
      <dxf/>
    </rfmt>
  </rrc>
  <rrc rId="5764" sId="2" ref="A265:XFD265" action="deleteRow">
    <rfmt sheetId="2" xfDxf="1" sqref="A265:XFD265" start="0" length="0">
      <dxf>
        <protection locked="0"/>
      </dxf>
    </rfmt>
    <rfmt sheetId="2" sqref="A265" start="0" length="0">
      <dxf>
        <alignment vertical="top" readingOrder="0"/>
        <protection locked="1"/>
      </dxf>
    </rfmt>
    <rfmt sheetId="2" sqref="B265" start="0" length="0">
      <dxf>
        <alignment vertical="top" wrapText="1" readingOrder="0"/>
        <protection locked="1"/>
      </dxf>
    </rfmt>
    <rfmt sheetId="2" sqref="C265" start="0" length="0">
      <dxf>
        <alignment horizontal="center" vertical="center" readingOrder="0"/>
        <protection locked="1"/>
      </dxf>
    </rfmt>
    <rfmt sheetId="2" sqref="D265" start="0" length="0">
      <dxf>
        <numFmt numFmtId="164" formatCode="_-* #,##0.00\ _F_-;\-* #,##0.00\ _F_-;_-* &quot;-&quot;??\ _F_-;_-@_-"/>
      </dxf>
    </rfmt>
    <rfmt sheetId="2" sqref="E265" start="0" length="0">
      <dxf>
        <protection locked="1"/>
      </dxf>
    </rfmt>
    <rfmt sheetId="2" sqref="F265" start="0" length="0">
      <dxf>
        <numFmt numFmtId="164" formatCode="_-* #,##0.00\ _F_-;\-* #,##0.00\ _F_-;_-* &quot;-&quot;??\ _F_-;_-@_-"/>
        <protection locked="1"/>
      </dxf>
    </rfmt>
    <rfmt sheetId="2" sqref="G265" start="0" length="0">
      <dxf/>
    </rfmt>
  </rrc>
  <rcc rId="5765" sId="2">
    <oc r="A1" t="inlineStr">
      <is>
        <r>
          <rPr>
            <b/>
            <sz val="14"/>
            <rFont val="Arial"/>
            <family val="2"/>
          </rPr>
          <t xml:space="preserve">DQE
</t>
        </r>
        <r>
          <rPr>
            <b/>
            <sz val="10"/>
            <rFont val="Arial"/>
            <family val="2"/>
          </rPr>
          <t>Tous les prix indiqués incluent la fourniture et la pose</t>
        </r>
      </is>
    </oc>
    <nc r="A1" t="inlineStr">
      <is>
        <r>
          <rPr>
            <b/>
            <sz val="14"/>
            <rFont val="Arial"/>
            <family val="2"/>
          </rPr>
          <t xml:space="preserve">Détail Quantitatif Estimatif
</t>
        </r>
        <r>
          <rPr>
            <b/>
            <sz val="10"/>
            <rFont val="Arial"/>
            <family val="2"/>
          </rPr>
          <t>Tous les prix indiqués incluent la fourniture et la pose</t>
        </r>
      </is>
    </nc>
  </rcc>
  <rfmt sheetId="2" sqref="A1:F3">
    <dxf>
      <fill>
        <patternFill patternType="solid">
          <bgColor theme="6" tint="-0.499984740745262"/>
        </patternFill>
      </fill>
    </dxf>
  </rfmt>
  <rfmt sheetId="2" sqref="A1:F3" start="0" length="2147483647">
    <dxf>
      <font>
        <color theme="0"/>
      </font>
    </dxf>
  </rfmt>
  <rsnm rId="5766" sheetId="1" oldName="[7.2_DQE MABC Lot 7 FP et CS V3.xlsx]Page Garde" newName="[7.2_DQE MABC Lot 7 FP et CS V3.xlsx]."/>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67" sId="2">
    <oc r="A1" t="inlineStr">
      <is>
        <r>
          <rPr>
            <b/>
            <sz val="14"/>
            <color theme="0"/>
            <rFont val="Arial"/>
            <family val="2"/>
          </rPr>
          <t xml:space="preserve">Détail Quantitatif Estimatif
</t>
        </r>
        <r>
          <rPr>
            <b/>
            <sz val="10"/>
            <color theme="0"/>
            <rFont val="Arial"/>
            <family val="2"/>
          </rPr>
          <t>Tous les prix indiqués incluent la fourniture et la pose</t>
        </r>
      </is>
    </oc>
    <nc r="A1" t="inlineStr">
      <is>
        <r>
          <rPr>
            <b/>
            <sz val="14"/>
            <color theme="0"/>
            <rFont val="Arial"/>
            <family val="2"/>
          </rPr>
          <t xml:space="preserve">Détail Quantitatif Estimatif - Lot 7
</t>
        </r>
        <r>
          <rPr>
            <b/>
            <sz val="10"/>
            <color theme="0"/>
            <rFont val="Arial"/>
            <family val="2"/>
          </rPr>
          <t>Tous les prix indiqués incluent la fourniture et la pose</t>
        </r>
      </is>
    </nc>
  </rcc>
  <rcv guid="{38101D44-E365-410C-84D5-281F48BFAAB2}" action="delete"/>
  <rcv guid="{38101D44-E365-410C-84D5-281F48BFAAB2}"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mt sheetId="2" cell="B10" guid="{88D3667C-D774-4206-80C7-230264A09CCF}" alwaysShow="1" author="Valentine DZIEDZIC" newLength="55"/>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F7">
    <dxf>
      <fill>
        <patternFill patternType="solid">
          <bgColor theme="1"/>
        </patternFill>
      </fill>
    </dxf>
  </rfmt>
  <rfmt sheetId="2" sqref="F8">
    <dxf>
      <fill>
        <patternFill patternType="solid">
          <bgColor theme="1"/>
        </patternFill>
      </fill>
    </dxf>
  </rfmt>
  <rcc rId="5771" sId="2">
    <oc r="D263">
      <f>COUNTBLANK(#REF!)</f>
    </oc>
    <nc r="D263"/>
  </rcc>
  <rcc rId="5772" sId="2">
    <oc r="E263">
      <f>COUNTBLANK(#REF!)</f>
    </oc>
    <nc r="E263"/>
  </rcc>
  <rfmt sheetId="2" sqref="F263">
    <dxf>
      <fill>
        <patternFill patternType="none">
          <bgColor auto="1"/>
        </patternFill>
      </fill>
    </dxf>
  </rfmt>
  <rcc rId="5773" sId="2" odxf="1" dxf="1">
    <oc r="F263">
      <f>COUNTBLANK(#REF!)</f>
    </oc>
    <nc r="F263">
      <f>SUM(F6:F262)</f>
    </nc>
    <ndxf>
      <numFmt numFmtId="164" formatCode="_-* #,##0.00\ _F_-;\-* #,##0.00\ _F_-;_-* &quot;-&quot;??\ _F_-;_-@_-"/>
    </ndxf>
  </rcc>
  <rcc rId="5774" sId="2">
    <oc r="A1" t="inlineStr">
      <is>
        <r>
          <rPr>
            <b/>
            <sz val="14"/>
            <color theme="0"/>
            <rFont val="Arial"/>
            <family val="2"/>
          </rPr>
          <t xml:space="preserve">Détail Quantitatif Estimatif - Lot 7
</t>
        </r>
        <r>
          <rPr>
            <b/>
            <sz val="10"/>
            <color theme="0"/>
            <rFont val="Arial"/>
            <family val="2"/>
          </rPr>
          <t>Tous les prix indiqués incluent la fourniture et la pose</t>
        </r>
      </is>
    </oc>
    <nc r="A1" t="inlineStr">
      <is>
        <r>
          <rPr>
            <b/>
            <sz val="14"/>
            <color theme="0"/>
            <rFont val="Arial"/>
            <family val="2"/>
          </rPr>
          <t xml:space="preserve">Détail Quantitatif Estimatif - Lot 7
</t>
        </r>
        <r>
          <rPr>
            <b/>
            <sz val="10"/>
            <color theme="0"/>
            <rFont val="Arial"/>
            <family val="2"/>
          </rPr>
          <t xml:space="preserve">Tous les prix indiqués incluent la fourniture et la pose
</t>
        </r>
        <r>
          <rPr>
            <b/>
            <sz val="9"/>
            <color theme="0"/>
            <rFont val="Arial"/>
            <family val="2"/>
          </rPr>
          <t>Les marques ou les références citées dans le BPU correspondent aux matériels fréquemment utilisés au sein du CHU.
Les réponses des fournisseurs pourront être soit à l'identique de ces marques, soit à fonctionnalités et normes identiques (équivalents) dont la preuve sera à apporter.</t>
        </r>
      </is>
    </nc>
  </rcc>
  <rcc rId="5775" sId="2">
    <oc r="E5" t="inlineStr">
      <is>
        <t>FREQUENCE 1/10/100/1000</t>
      </is>
    </oc>
    <nc r="E5" t="inlineStr">
      <is>
        <t>FREQUENCE 1/10/100</t>
      </is>
    </nc>
  </rcc>
  <rcv guid="{38101D44-E365-410C-84D5-281F48BFAAB2}" action="delete"/>
  <rcv guid="{38101D44-E365-410C-84D5-281F48BFAAB2}"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776" sId="2" ref="A300:XFD300" action="deleteRow">
    <rfmt sheetId="2" xfDxf="1" sqref="A300:XFD300" start="0" length="0"/>
  </rrc>
  <rcv guid="{38101D44-E365-410C-84D5-281F48BFAAB2}" action="delete"/>
  <rcv guid="{38101D44-E365-410C-84D5-281F48BFAAB2}"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mt sheetId="2" cell="B10" guid="{00000000-0000-0000-0000-000000000000}" action="delete" alwaysShow="1" author="Valentine DZIEDZIC"/>
  <rcc rId="5752" sId="2">
    <oc r="A1" t="inlineStr">
      <is>
        <r>
          <rPr>
            <b/>
            <sz val="14"/>
            <rFont val="Arial"/>
            <family val="2"/>
          </rPr>
          <t>Bordereau à Prix Unitaires</t>
        </r>
        <r>
          <rPr>
            <b/>
            <sz val="10"/>
            <rFont val="Arial"/>
            <family val="2"/>
          </rPr>
          <t xml:space="preserve">                                                                                                                                                                                Tous les prix indiqués incluent la fourniture et la pose</t>
        </r>
      </is>
    </oc>
    <nc r="A1" t="inlineStr">
      <is>
        <r>
          <rPr>
            <b/>
            <sz val="14"/>
            <rFont val="Arial"/>
            <family val="2"/>
          </rPr>
          <t xml:space="preserve">DQE
</t>
        </r>
        <r>
          <rPr>
            <b/>
            <sz val="10"/>
            <rFont val="Arial"/>
            <family val="2"/>
          </rPr>
          <t>Tous les prix indiqués incluent la fourniture et la pose</t>
        </r>
      </is>
    </nc>
  </rcc>
  <rcmt sheetId="2" cell="B45" guid="{00000000-0000-0000-0000-000000000000}" action="delete" alwaysShow="1" author="Valentine DZIEDZIC"/>
  <rcmt sheetId="2" cell="B66" guid="{00000000-0000-0000-0000-000000000000}" action="delete" alwaysShow="1" author="Valentine DZIEDZIC"/>
  <rcmt sheetId="2" cell="B85" guid="{00000000-0000-0000-0000-000000000000}" action="delete" alwaysShow="1" author="Valentine DZIEDZIC"/>
  <rcmt sheetId="2" cell="B103" guid="{00000000-0000-0000-0000-000000000000}" action="delete" alwaysShow="1" author="Valentine DZIEDZIC"/>
  <rcmt sheetId="2" cell="B127" guid="{00000000-0000-0000-0000-000000000000}" action="delete" alwaysShow="1" author="Valentine DZIEDZIC"/>
  <rcc rId="5753" sId="2">
    <oc r="B127" t="inlineStr">
      <is>
        <t>Evacuation du faux plafond métallique y compris traitement des déchets</t>
      </is>
    </oc>
    <nc r="B127" t="inlineStr">
      <is>
        <t>Evacuation du faux plafond métallique y compris ossature et traitement des déchets</t>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mt sheetId="2" cell="B10" guid="{00000000-0000-0000-0000-000000000000}" action="delete" alwaysShow="1" author="Valentine DZIEDZIC"/>
  <rcmt sheetId="2" cell="F7" guid="{485293FB-0444-4BB9-A9C1-5B62C8428044}" alwaysShow="1" author="Lucile RUBIN" newLength="37"/>
  <rcmt sheetId="2" cell="F8" guid="{B6D885F4-33E1-4B26-BC41-EF274E9EEC7A}" alwaysShow="1" author="Lucile RUBIN" newLength="19"/>
  <rcv guid="{440EE29C-208D-4F76-89B8-07C12F711F15}"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mt sheetId="2" cell="B15" guid="{E8D33863-DDCE-4F4A-970B-FDC2A1EFB38D}" alwaysShow="1" author="Lucile RUBIN" newLength="33"/>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768" sId="2" ref="A15:XFD15" action="deleteRow">
    <rfmt sheetId="2" xfDxf="1" sqref="A15:XFD15" start="0" length="0">
      <dxf>
        <protection locked="0"/>
      </dxf>
    </rfmt>
    <rfmt sheetId="2" sqref="A15" start="0" length="0">
      <dxf>
        <alignment horizontal="right" vertical="center" readingOrder="0"/>
        <border outline="0">
          <left style="medium">
            <color indexed="64"/>
          </left>
          <right style="thin">
            <color indexed="64"/>
          </right>
        </border>
        <protection locked="1"/>
      </dxf>
    </rfmt>
    <rcc rId="0" sId="2" dxf="1">
      <nc r="B15" t="inlineStr">
        <is>
          <t>Les matériaux utilisés seront identiques ou équivalent à ceux présents sur le CHU</t>
        </is>
      </nc>
      <ndxf>
        <font>
          <i/>
          <sz val="10"/>
          <color auto="1"/>
          <name val="Arial"/>
          <scheme val="none"/>
        </font>
        <numFmt numFmtId="165" formatCode="0&quot;F&quot;;\ \-0&quot;F&quot;"/>
        <alignment vertical="top" wrapText="1" readingOrder="0"/>
        <border outline="0">
          <left style="thin">
            <color indexed="64"/>
          </left>
        </border>
        <protection locked="1"/>
      </ndxf>
    </rcc>
    <rfmt sheetId="2" sqref="C15" start="0" length="0">
      <dxf>
        <alignment horizontal="center" vertical="center" readingOrder="0"/>
        <border outline="0">
          <left style="thin">
            <color indexed="64"/>
          </left>
        </border>
        <protection locked="1"/>
      </dxf>
    </rfmt>
    <rfmt sheetId="2" sqref="D15" start="0" length="0">
      <dxf>
        <numFmt numFmtId="164" formatCode="_-* #,##0.00\ _F_-;\-* #,##0.00\ _F_-;_-* &quot;-&quot;??\ _F_-;_-@_-"/>
        <border outline="0">
          <left style="thin">
            <color indexed="64"/>
          </left>
          <right style="medium">
            <color indexed="64"/>
          </right>
        </border>
      </dxf>
    </rfmt>
    <rfmt sheetId="2" sqref="E15" start="0" length="0">
      <dxf>
        <border outline="0">
          <left style="medium">
            <color indexed="64"/>
          </left>
          <right style="medium">
            <color indexed="64"/>
          </right>
        </border>
        <protection locked="1"/>
      </dxf>
    </rfmt>
    <rfmt sheetId="2" sqref="F15" start="0" length="0">
      <dxf>
        <numFmt numFmtId="164" formatCode="_-* #,##0.00\ _F_-;\-* #,##0.00\ _F_-;_-* &quot;-&quot;??\ _F_-;_-@_-"/>
        <border outline="0">
          <left style="medium">
            <color indexed="64"/>
          </left>
          <right style="medium">
            <color indexed="64"/>
          </right>
        </border>
        <protection locked="1"/>
      </dxf>
    </rfmt>
  </rrc>
  <rcmt sheetId="2" cell="F8" guid="{00000000-0000-0000-0000-000000000000}" action="delete" alwaysShow="1" author="Lucile RUBIN"/>
  <rcmt sheetId="2" cell="F7" guid="{00000000-0000-0000-0000-000000000000}" action="delete" alwaysShow="1" author="Lucile RUBIN"/>
  <rcc rId="5769" sId="2">
    <oc r="F7">
      <f>E7*D7</f>
    </oc>
    <nc r="F7"/>
  </rcc>
  <rcc rId="5770" sId="2">
    <oc r="F8">
      <f>E8*D8</f>
    </oc>
    <nc r="F8"/>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777" sId="2" ref="A270:XFD270" action="deleteRow">
    <rfmt sheetId="2" xfDxf="1" sqref="A270:XFD270" start="0" length="0"/>
  </rrc>
  <rcv guid="{38101D44-E365-410C-84D5-281F48BFAAB2}" action="delete"/>
  <rcv guid="{38101D44-E365-410C-84D5-281F48BFAAB2}" action="add"/>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40EE29C-208D-4F76-89B8-07C12F711F15}" action="delete"/>
  <rcv guid="{440EE29C-208D-4F76-89B8-07C12F711F15}"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2"/>
  <sheetViews>
    <sheetView topLeftCell="A7" workbookViewId="0">
      <selection activeCell="A19" sqref="A19:H19"/>
    </sheetView>
  </sheetViews>
  <sheetFormatPr baseColWidth="10" defaultColWidth="9.28515625" defaultRowHeight="12.75" x14ac:dyDescent="0.2"/>
  <cols>
    <col min="1" max="3" width="9.28515625" style="95" customWidth="1"/>
    <col min="4" max="4" width="12.7109375" style="95" customWidth="1"/>
    <col min="5" max="5" width="12.42578125" style="95" customWidth="1"/>
    <col min="6" max="16384" width="9.28515625" style="95"/>
  </cols>
  <sheetData>
    <row r="1" spans="1:9" x14ac:dyDescent="0.2">
      <c r="A1" s="96"/>
      <c r="B1" s="96"/>
      <c r="C1" s="96"/>
      <c r="D1" s="96"/>
      <c r="E1" s="96"/>
      <c r="F1" s="96"/>
      <c r="G1" s="96"/>
      <c r="H1" s="96"/>
      <c r="I1" s="96"/>
    </row>
    <row r="2" spans="1:9" x14ac:dyDescent="0.2">
      <c r="A2" s="96"/>
      <c r="B2" s="96"/>
      <c r="C2" s="96"/>
      <c r="D2" s="96"/>
      <c r="E2" s="96"/>
      <c r="F2" s="96"/>
      <c r="G2" s="96"/>
      <c r="H2" s="96"/>
      <c r="I2" s="96"/>
    </row>
    <row r="3" spans="1:9" ht="15.75" x14ac:dyDescent="0.25">
      <c r="A3" s="96"/>
      <c r="B3" s="96"/>
      <c r="C3" s="96"/>
      <c r="D3" s="96"/>
      <c r="E3" s="96"/>
      <c r="F3" s="96"/>
      <c r="G3" s="96"/>
      <c r="H3" s="97"/>
      <c r="I3" s="96"/>
    </row>
    <row r="4" spans="1:9" x14ac:dyDescent="0.2">
      <c r="A4" s="96"/>
      <c r="B4" s="96"/>
      <c r="C4" s="96"/>
      <c r="D4" s="96"/>
      <c r="E4" s="96"/>
      <c r="F4" s="96"/>
      <c r="G4" s="96"/>
      <c r="H4" s="96"/>
      <c r="I4" s="96"/>
    </row>
    <row r="5" spans="1:9" x14ac:dyDescent="0.2">
      <c r="A5" s="96"/>
      <c r="B5" s="96"/>
      <c r="C5" s="96"/>
      <c r="D5" s="96"/>
      <c r="E5" s="96"/>
      <c r="F5" s="96"/>
      <c r="G5" s="96"/>
      <c r="H5" s="96"/>
      <c r="I5" s="96"/>
    </row>
    <row r="6" spans="1:9" x14ac:dyDescent="0.2">
      <c r="A6" s="96"/>
      <c r="B6" s="96"/>
      <c r="C6" s="96"/>
      <c r="D6" s="96"/>
      <c r="E6" s="96"/>
      <c r="F6" s="96"/>
      <c r="G6" s="96"/>
      <c r="H6" s="96"/>
      <c r="I6" s="96"/>
    </row>
    <row r="7" spans="1:9" x14ac:dyDescent="0.2">
      <c r="A7" s="96"/>
      <c r="B7" s="96"/>
      <c r="C7" s="96"/>
      <c r="D7" s="96"/>
      <c r="E7" s="96"/>
      <c r="F7" s="96"/>
      <c r="G7" s="96"/>
      <c r="H7" s="96"/>
      <c r="I7" s="96"/>
    </row>
    <row r="8" spans="1:9" x14ac:dyDescent="0.2">
      <c r="A8" s="96"/>
      <c r="B8" s="96"/>
      <c r="C8" s="96"/>
      <c r="D8" s="96"/>
      <c r="E8" s="96"/>
      <c r="F8" s="96"/>
      <c r="G8" s="96"/>
      <c r="H8" s="96"/>
      <c r="I8" s="96"/>
    </row>
    <row r="9" spans="1:9" x14ac:dyDescent="0.2">
      <c r="A9" s="96"/>
      <c r="B9" s="96"/>
      <c r="C9" s="96"/>
      <c r="D9" s="96"/>
      <c r="E9" s="96"/>
      <c r="F9" s="96"/>
      <c r="G9" s="96"/>
      <c r="H9" s="96"/>
      <c r="I9" s="96"/>
    </row>
    <row r="10" spans="1:9" x14ac:dyDescent="0.2">
      <c r="A10" s="96"/>
      <c r="B10" s="96"/>
      <c r="C10" s="96"/>
      <c r="D10" s="96"/>
      <c r="E10" s="96"/>
      <c r="F10" s="96"/>
      <c r="G10" s="96"/>
      <c r="H10" s="96"/>
      <c r="I10" s="96"/>
    </row>
    <row r="11" spans="1:9" x14ac:dyDescent="0.2">
      <c r="A11" s="96"/>
      <c r="B11" s="96"/>
      <c r="C11" s="96"/>
      <c r="D11" s="96"/>
      <c r="E11" s="96"/>
      <c r="F11" s="96"/>
      <c r="G11" s="96"/>
      <c r="H11" s="98"/>
      <c r="I11" s="96"/>
    </row>
    <row r="12" spans="1:9" x14ac:dyDescent="0.2">
      <c r="A12" s="96"/>
      <c r="B12" s="96"/>
      <c r="C12" s="96"/>
      <c r="D12" s="96"/>
      <c r="E12" s="96"/>
      <c r="F12" s="96"/>
      <c r="G12" s="96"/>
      <c r="H12" s="96"/>
      <c r="I12" s="96"/>
    </row>
    <row r="13" spans="1:9" x14ac:dyDescent="0.2">
      <c r="A13" s="99"/>
      <c r="B13" s="96"/>
      <c r="C13" s="96"/>
      <c r="D13" s="96"/>
      <c r="E13" s="96"/>
      <c r="F13" s="96"/>
      <c r="G13" s="96"/>
      <c r="H13" s="96"/>
      <c r="I13" s="96"/>
    </row>
    <row r="14" spans="1:9" ht="3" customHeight="1" x14ac:dyDescent="0.2">
      <c r="A14" s="99"/>
      <c r="B14" s="96"/>
      <c r="C14" s="96"/>
      <c r="D14" s="96"/>
      <c r="E14" s="96"/>
      <c r="F14" s="96"/>
      <c r="G14" s="96"/>
      <c r="H14" s="96"/>
      <c r="I14" s="96"/>
    </row>
    <row r="15" spans="1:9" x14ac:dyDescent="0.2">
      <c r="A15" s="99"/>
      <c r="B15" s="96"/>
      <c r="C15" s="96"/>
      <c r="D15" s="96"/>
      <c r="E15" s="96"/>
      <c r="F15" s="96"/>
      <c r="G15" s="96"/>
      <c r="H15" s="96"/>
      <c r="I15" s="96"/>
    </row>
    <row r="16" spans="1:9" x14ac:dyDescent="0.2">
      <c r="A16" s="96"/>
      <c r="B16" s="96"/>
      <c r="C16" s="96"/>
      <c r="D16" s="96"/>
      <c r="E16" s="96"/>
      <c r="F16" s="96"/>
      <c r="G16" s="96"/>
      <c r="H16" s="96"/>
      <c r="I16" s="96"/>
    </row>
    <row r="17" spans="1:9" x14ac:dyDescent="0.2">
      <c r="A17" s="96"/>
      <c r="B17" s="96"/>
      <c r="C17" s="96"/>
      <c r="D17" s="96"/>
      <c r="E17" s="96"/>
      <c r="F17" s="96"/>
      <c r="G17" s="96"/>
      <c r="H17" s="96"/>
      <c r="I17" s="96"/>
    </row>
    <row r="18" spans="1:9" x14ac:dyDescent="0.2">
      <c r="A18" s="96"/>
      <c r="B18" s="96"/>
      <c r="C18" s="96"/>
      <c r="D18" s="96"/>
      <c r="E18" s="96"/>
      <c r="F18" s="96"/>
      <c r="G18" s="96"/>
      <c r="H18" s="96"/>
      <c r="I18" s="96"/>
    </row>
    <row r="19" spans="1:9" x14ac:dyDescent="0.2">
      <c r="A19" s="96"/>
      <c r="B19" s="96"/>
      <c r="C19" s="96"/>
      <c r="D19" s="96"/>
      <c r="E19" s="96"/>
      <c r="F19" s="96"/>
      <c r="G19" s="96"/>
      <c r="H19" s="96"/>
      <c r="I19" s="96"/>
    </row>
    <row r="20" spans="1:9" x14ac:dyDescent="0.2">
      <c r="A20" s="96"/>
      <c r="B20" s="96"/>
      <c r="C20" s="96"/>
      <c r="D20" s="96"/>
      <c r="E20" s="96"/>
      <c r="F20" s="96"/>
      <c r="G20" s="96"/>
      <c r="H20" s="96"/>
      <c r="I20" s="96"/>
    </row>
    <row r="21" spans="1:9" x14ac:dyDescent="0.2">
      <c r="A21" s="96"/>
      <c r="B21" s="96"/>
      <c r="C21" s="96"/>
      <c r="D21" s="96"/>
      <c r="E21" s="96"/>
      <c r="F21" s="96"/>
      <c r="G21" s="96"/>
      <c r="H21" s="96"/>
      <c r="I21" s="96"/>
    </row>
    <row r="22" spans="1:9" x14ac:dyDescent="0.2">
      <c r="A22" s="96"/>
      <c r="B22" s="96"/>
      <c r="C22" s="96"/>
      <c r="D22" s="96"/>
      <c r="E22" s="96"/>
      <c r="F22" s="96"/>
      <c r="G22" s="96"/>
      <c r="H22" s="96"/>
      <c r="I22" s="96"/>
    </row>
  </sheetData>
  <customSheetViews>
    <customSheetView guid="{440EE29C-208D-4F76-89B8-07C12F711F15}" topLeftCell="A7">
      <selection activeCell="A19" sqref="A19:H19"/>
      <pageMargins left="0" right="0" top="0" bottom="0" header="0" footer="0.31496062992125984"/>
      <printOptions horizontalCentered="1"/>
      <pageSetup paperSize="9" orientation="portrait" useFirstPageNumber="1" horizontalDpi="4294967292" r:id="rId1"/>
      <headerFooter differentFirst="1" alignWithMargins="0">
        <oddHeader>&amp;L&amp;"Times New Roman,Normal"Accord-cadre à bon de commande 2022-2025 - BPU lo 1</oddHeader>
        <oddFooter>&amp;L&amp;"Times New Roman,Normal"Direction du Patrimoine et de la Sécurité&amp;R&amp;P&amp;N</oddFooter>
      </headerFooter>
    </customSheetView>
    <customSheetView guid="{A56F3767-2969-44C3-ADB8-52C0F3134BFD}" topLeftCell="A7">
      <selection activeCell="A19" sqref="A19:H19"/>
      <pageMargins left="0" right="0" top="0" bottom="0" header="0" footer="0.31496062992125984"/>
      <printOptions horizontalCentered="1"/>
      <pageSetup paperSize="9" orientation="portrait" useFirstPageNumber="1" horizontalDpi="4294967292" r:id="rId2"/>
      <headerFooter differentFirst="1" alignWithMargins="0">
        <oddHeader>&amp;L&amp;"Times New Roman,Normal"Accord-cadre à bon de commande 2022-2025 - BPU lo 1</oddHeader>
        <oddFooter>&amp;L&amp;"Times New Roman,Normal"Direction du Patrimoine et de la Sécurité&amp;R&amp;P&amp;N</oddFooter>
      </headerFooter>
    </customSheetView>
    <customSheetView guid="{262208CB-F616-4998-8C66-EBE19AD4305D}">
      <selection activeCell="F13" sqref="F13"/>
      <pageMargins left="0" right="0" top="0" bottom="0" header="0" footer="0.31496062992125984"/>
      <printOptions horizontalCentered="1"/>
      <pageSetup paperSize="9" orientation="portrait" useFirstPageNumber="1" horizontalDpi="4294967292"/>
      <headerFooter differentFirst="1" alignWithMargins="0">
        <oddHeader>&amp;L&amp;"Times New Roman,Normal"Accord-cadre à bon de commande 2022-2025 - BPU lo 1</oddHeader>
        <oddFooter>&amp;L&amp;"Times New Roman,Normal"Direction du Patrimoine et de la Sécurité&amp;R&amp;P&amp;N</oddFooter>
      </headerFooter>
    </customSheetView>
    <customSheetView guid="{B6B043EE-CC58-4A92-9291-59645F9AFD2D}" topLeftCell="A4">
      <selection activeCell="A12" sqref="A12:H12"/>
      <pageMargins left="0" right="0" top="0" bottom="0" header="0" footer="0.31496062992125984"/>
      <printOptions horizontalCentered="1"/>
      <pageSetup paperSize="9" orientation="portrait" useFirstPageNumber="1" horizontalDpi="4294967292"/>
      <headerFooter differentFirst="1" alignWithMargins="0">
        <oddHeader>&amp;L&amp;"Times New Roman,Normal"Accord-cadre à bon de commande 2022-2025 - BPU lo 1</oddHeader>
        <oddFooter>&amp;L&amp;"Times New Roman,Normal"Direction du Patrimoine et de la Sécurité&amp;R&amp;P&amp;N</oddFooter>
      </headerFooter>
    </customSheetView>
    <customSheetView guid="{6567F8A8-F96D-4295-9274-7A42EBD7C995}" topLeftCell="A7">
      <selection activeCell="K19" sqref="K19"/>
      <pageMargins left="0" right="0" top="0" bottom="0" header="0" footer="0.31496062992125984"/>
      <printOptions horizontalCentered="1"/>
      <pageSetup paperSize="9" orientation="portrait" useFirstPageNumber="1" horizontalDpi="4294967292"/>
      <headerFooter differentFirst="1" alignWithMargins="0">
        <oddHeader>&amp;L&amp;"Times New Roman,Normal"Accord-cadre à bon de commande 2022-2025 - BPU lo 1</oddHeader>
        <oddFooter>&amp;L&amp;"Times New Roman,Normal"Direction du Patrimoine et de la Sécurité&amp;R&amp;P&amp;N</oddFooter>
      </headerFooter>
    </customSheetView>
    <customSheetView guid="{4108F660-2D8A-4515-AE00-67E9F5F2DB60}" topLeftCell="A7">
      <selection activeCell="K19" sqref="K19"/>
      <pageMargins left="0" right="0" top="0" bottom="0" header="0" footer="0.31496062992125984"/>
      <printOptions horizontalCentered="1"/>
      <pageSetup paperSize="9" orientation="portrait" useFirstPageNumber="1" horizontalDpi="4294967292"/>
      <headerFooter differentFirst="1" alignWithMargins="0">
        <oddHeader>&amp;L&amp;"Times New Roman,Normal"Accord-cadre à bon de commande 2022-2025 - BPU lo 1</oddHeader>
        <oddFooter>&amp;L&amp;"Times New Roman,Normal"Direction du Patrimoine et de la Sécurité&amp;R&amp;P&amp;N</oddFooter>
      </headerFooter>
    </customSheetView>
    <customSheetView guid="{B6E54DA1-C945-4CA5-BC9B-D238FDCD2B93}" topLeftCell="A7">
      <selection activeCell="K19" sqref="K19"/>
      <pageMargins left="0" right="0" top="0" bottom="0" header="0" footer="0.31496062992125984"/>
      <printOptions horizontalCentered="1"/>
      <pageSetup paperSize="9" orientation="portrait" useFirstPageNumber="1" horizontalDpi="4294967292"/>
      <headerFooter differentFirst="1" alignWithMargins="0">
        <oddHeader>&amp;L&amp;"Times New Roman,Normal"Accord-cadre à bon de commande 2022-2025 - BPU lo 1</oddHeader>
        <oddFooter>&amp;L&amp;"Times New Roman,Normal"Direction du Patrimoine et de la Sécurité&amp;R&amp;P&amp;N</oddFooter>
      </headerFooter>
    </customSheetView>
    <customSheetView guid="{91F83146-F75F-44C1-8423-A62AFCD3D251}" topLeftCell="A7">
      <selection activeCell="K19" sqref="K19"/>
      <pageMargins left="0" right="0" top="0" bottom="0" header="0" footer="0.31496062992125984"/>
      <printOptions horizontalCentered="1"/>
      <pageSetup paperSize="9" orientation="portrait" useFirstPageNumber="1" horizontalDpi="4294967292"/>
      <headerFooter differentFirst="1" alignWithMargins="0">
        <oddHeader>&amp;L&amp;"Times New Roman,Normal"Accord-cadre à bon de commande 2022-2025 - BPU lo 1</oddHeader>
        <oddFooter>&amp;L&amp;"Times New Roman,Normal"Direction du Patrimoine et de la Sécurité&amp;R&amp;P&amp;N</oddFooter>
      </headerFooter>
    </customSheetView>
    <customSheetView guid="{1C0293AD-D560-4C8A-ABF7-867AFF43E834}" topLeftCell="A7">
      <selection activeCell="K19" sqref="K19"/>
      <pageMargins left="0" right="0" top="0" bottom="0" header="0" footer="0.31496062992125984"/>
      <printOptions horizontalCentered="1"/>
      <pageSetup paperSize="9" orientation="portrait" useFirstPageNumber="1" horizontalDpi="4294967292"/>
      <headerFooter differentFirst="1" alignWithMargins="0">
        <oddHeader>&amp;L&amp;"Times New Roman,Normal"Accord-cadre à bon de commande 2022-2025 - BPU lo 1</oddHeader>
        <oddFooter>&amp;L&amp;"Times New Roman,Normal"Direction du Patrimoine et de la Sécurité&amp;R&amp;P&amp;N</oddFooter>
      </headerFooter>
    </customSheetView>
    <customSheetView guid="{D9E22C2D-2F2B-410A-9B7C-8BCEFBD37405}" topLeftCell="A7">
      <selection activeCell="K19" sqref="K19"/>
      <pageMargins left="0" right="0" top="0" bottom="0" header="0" footer="0.31496062992125984"/>
      <printOptions horizontalCentered="1"/>
      <pageSetup paperSize="9" orientation="portrait" useFirstPageNumber="1" horizontalDpi="4294967292"/>
      <headerFooter differentFirst="1" alignWithMargins="0">
        <oddHeader>&amp;L&amp;"Times New Roman,Normal"Accord-cadre à bon de commande 2022-2025 - BPU lo 1</oddHeader>
        <oddFooter>&amp;L&amp;"Times New Roman,Normal"Direction du Patrimoine et de la Sécurité&amp;R&amp;P&amp;N</oddFooter>
      </headerFooter>
    </customSheetView>
    <customSheetView guid="{38101D44-E365-410C-84D5-281F48BFAAB2}">
      <selection activeCell="A19" sqref="A19:H19"/>
      <pageMargins left="0" right="0" top="0" bottom="0" header="0" footer="0.31496062992125984"/>
      <printOptions horizontalCentered="1"/>
      <pageSetup paperSize="9" orientation="portrait" useFirstPageNumber="1" horizontalDpi="4294967292" r:id="rId3"/>
      <headerFooter differentFirst="1" alignWithMargins="0">
        <oddHeader>&amp;L&amp;"Times New Roman,Normal"Accord-cadre à bon de commande 2022-2025 - BPU lo 1</oddHeader>
        <oddFooter>&amp;L&amp;"Times New Roman,Normal"Direction du Patrimoine et de la Sécurité&amp;R&amp;P&amp;N</oddFooter>
      </headerFooter>
    </customSheetView>
  </customSheetViews>
  <printOptions horizontalCentered="1"/>
  <pageMargins left="0" right="0" top="0" bottom="0" header="0" footer="0.31496062992125984"/>
  <pageSetup paperSize="9" orientation="portrait" useFirstPageNumber="1" horizontalDpi="4294967292" r:id="rId4"/>
  <headerFooter differentFirst="1" alignWithMargins="0">
    <oddHeader>&amp;L&amp;"Times New Roman,Normal"Accord-cadre à bon de commande 2022-2025 - BPU lo 1</oddHeader>
    <oddFooter>&amp;L&amp;"Times New Roman,Normal"Direction du Patrimoine et de la Sécurité&amp;R&amp;P&amp;N</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I264"/>
  <sheetViews>
    <sheetView tabSelected="1" topLeftCell="A54" zoomScaleNormal="100" zoomScaleSheetLayoutView="100" workbookViewId="0">
      <selection activeCell="D11" sqref="D11"/>
    </sheetView>
  </sheetViews>
  <sheetFormatPr baseColWidth="10" defaultColWidth="10.7109375" defaultRowHeight="12.75" x14ac:dyDescent="0.2"/>
  <cols>
    <col min="1" max="1" width="10.7109375" style="7"/>
    <col min="2" max="2" width="68.42578125" style="8" customWidth="1"/>
    <col min="3" max="3" width="20.5703125" style="9" customWidth="1"/>
    <col min="4" max="4" width="20.5703125" style="10" customWidth="1"/>
    <col min="5" max="5" width="20.5703125" style="11" customWidth="1"/>
    <col min="6" max="6" width="20.5703125" style="12" customWidth="1"/>
    <col min="7" max="16384" width="10.7109375" style="2"/>
  </cols>
  <sheetData>
    <row r="1" spans="1:9" ht="25.15" customHeight="1" x14ac:dyDescent="0.2">
      <c r="A1" s="140" t="s">
        <v>239</v>
      </c>
      <c r="B1" s="141"/>
      <c r="C1" s="141"/>
      <c r="D1" s="141"/>
      <c r="E1" s="141"/>
      <c r="F1" s="142"/>
    </row>
    <row r="2" spans="1:9" ht="25.15" customHeight="1" x14ac:dyDescent="0.2">
      <c r="A2" s="143"/>
      <c r="B2" s="144"/>
      <c r="C2" s="144"/>
      <c r="D2" s="144"/>
      <c r="E2" s="144"/>
      <c r="F2" s="145"/>
    </row>
    <row r="3" spans="1:9" ht="25.15" customHeight="1" thickBot="1" x14ac:dyDescent="0.25">
      <c r="A3" s="146"/>
      <c r="B3" s="147"/>
      <c r="C3" s="147"/>
      <c r="D3" s="147"/>
      <c r="E3" s="147"/>
      <c r="F3" s="148"/>
    </row>
    <row r="4" spans="1:9" ht="13.5" thickBot="1" x14ac:dyDescent="0.25">
      <c r="A4" s="13"/>
      <c r="B4" s="14"/>
      <c r="C4" s="14"/>
      <c r="D4" s="15"/>
      <c r="E4" s="16"/>
      <c r="F4" s="17"/>
    </row>
    <row r="5" spans="1:9" ht="26.25" thickBot="1" x14ac:dyDescent="0.25">
      <c r="A5" s="18" t="s">
        <v>0</v>
      </c>
      <c r="B5" s="19" t="s">
        <v>1</v>
      </c>
      <c r="C5" s="20" t="s">
        <v>2</v>
      </c>
      <c r="D5" s="21" t="s">
        <v>3</v>
      </c>
      <c r="E5" s="22" t="s">
        <v>240</v>
      </c>
      <c r="F5" s="23" t="s">
        <v>4</v>
      </c>
    </row>
    <row r="6" spans="1:9" x14ac:dyDescent="0.2">
      <c r="A6" s="124" t="s">
        <v>5</v>
      </c>
      <c r="B6" s="125" t="s">
        <v>131</v>
      </c>
      <c r="C6" s="126" t="s">
        <v>11</v>
      </c>
      <c r="D6" s="127"/>
      <c r="E6" s="128">
        <v>1</v>
      </c>
      <c r="F6" s="129">
        <f>E6*D6</f>
        <v>0</v>
      </c>
    </row>
    <row r="7" spans="1:9" x14ac:dyDescent="0.2">
      <c r="A7" s="102" t="s">
        <v>6</v>
      </c>
      <c r="B7" s="28" t="s">
        <v>128</v>
      </c>
      <c r="C7" s="24" t="s">
        <v>7</v>
      </c>
      <c r="D7" s="25"/>
      <c r="E7" s="26">
        <v>1</v>
      </c>
      <c r="F7" s="138"/>
    </row>
    <row r="8" spans="1:9" x14ac:dyDescent="0.2">
      <c r="A8" s="102" t="s">
        <v>8</v>
      </c>
      <c r="B8" s="28" t="s">
        <v>129</v>
      </c>
      <c r="C8" s="24" t="s">
        <v>7</v>
      </c>
      <c r="D8" s="25"/>
      <c r="E8" s="26">
        <v>1</v>
      </c>
      <c r="F8" s="138"/>
    </row>
    <row r="9" spans="1:9" x14ac:dyDescent="0.2">
      <c r="A9" s="62"/>
      <c r="B9" s="29"/>
      <c r="C9" s="30"/>
      <c r="D9" s="25"/>
      <c r="E9" s="26"/>
      <c r="F9" s="27"/>
    </row>
    <row r="10" spans="1:9" s="1" customFormat="1" x14ac:dyDescent="0.2">
      <c r="A10" s="102"/>
      <c r="B10" s="31" t="s">
        <v>9</v>
      </c>
      <c r="C10" s="32"/>
      <c r="D10" s="33"/>
      <c r="E10" s="34"/>
      <c r="F10" s="35"/>
      <c r="H10" s="36"/>
      <c r="I10" s="36"/>
    </row>
    <row r="11" spans="1:9" s="1" customFormat="1" x14ac:dyDescent="0.2">
      <c r="A11" s="102"/>
      <c r="B11" s="31"/>
      <c r="C11" s="32"/>
      <c r="D11" s="33"/>
      <c r="E11" s="34"/>
      <c r="F11" s="35"/>
      <c r="H11" s="36"/>
      <c r="I11" s="36"/>
    </row>
    <row r="12" spans="1:9" s="1" customFormat="1" ht="51" x14ac:dyDescent="0.2">
      <c r="A12" s="102" t="s">
        <v>10</v>
      </c>
      <c r="B12" s="37" t="s">
        <v>130</v>
      </c>
      <c r="C12" s="24" t="s">
        <v>11</v>
      </c>
      <c r="D12" s="33"/>
      <c r="E12" s="51">
        <v>1</v>
      </c>
      <c r="F12" s="35">
        <f>D12*E12</f>
        <v>0</v>
      </c>
      <c r="H12" s="36"/>
      <c r="I12" s="36"/>
    </row>
    <row r="13" spans="1:9" s="1" customFormat="1" x14ac:dyDescent="0.2">
      <c r="A13" s="103"/>
      <c r="B13" s="38"/>
      <c r="C13" s="39"/>
      <c r="D13" s="40"/>
      <c r="E13" s="34"/>
      <c r="F13" s="35"/>
      <c r="H13" s="36"/>
      <c r="I13" s="36"/>
    </row>
    <row r="14" spans="1:9" x14ac:dyDescent="0.2">
      <c r="A14" s="62"/>
      <c r="B14" s="41" t="s">
        <v>12</v>
      </c>
      <c r="C14" s="30"/>
      <c r="D14" s="25"/>
      <c r="E14" s="26"/>
      <c r="F14" s="27"/>
    </row>
    <row r="15" spans="1:9" x14ac:dyDescent="0.2">
      <c r="A15" s="104"/>
      <c r="B15" s="42"/>
      <c r="C15" s="30"/>
      <c r="D15" s="25"/>
      <c r="E15" s="26"/>
      <c r="F15" s="27"/>
    </row>
    <row r="16" spans="1:9" x14ac:dyDescent="0.2">
      <c r="A16" s="62" t="s">
        <v>13</v>
      </c>
      <c r="B16" s="29" t="s">
        <v>14</v>
      </c>
      <c r="C16" s="30"/>
      <c r="D16" s="25"/>
      <c r="E16" s="26"/>
      <c r="F16" s="27"/>
    </row>
    <row r="17" spans="1:6" x14ac:dyDescent="0.2">
      <c r="A17" s="104"/>
      <c r="B17" s="41" t="s">
        <v>15</v>
      </c>
      <c r="C17" s="30"/>
      <c r="D17" s="25"/>
      <c r="E17" s="26"/>
      <c r="F17" s="27"/>
    </row>
    <row r="18" spans="1:6" x14ac:dyDescent="0.2">
      <c r="A18" s="104" t="s">
        <v>16</v>
      </c>
      <c r="B18" s="29" t="s">
        <v>17</v>
      </c>
      <c r="C18" s="30" t="s">
        <v>18</v>
      </c>
      <c r="D18" s="25"/>
      <c r="E18" s="26">
        <v>100</v>
      </c>
      <c r="F18" s="27">
        <f>E18*D18</f>
        <v>0</v>
      </c>
    </row>
    <row r="19" spans="1:6" x14ac:dyDescent="0.2">
      <c r="A19" s="104" t="s">
        <v>19</v>
      </c>
      <c r="B19" s="29" t="s">
        <v>20</v>
      </c>
      <c r="C19" s="30" t="s">
        <v>18</v>
      </c>
      <c r="D19" s="25"/>
      <c r="E19" s="26">
        <v>10</v>
      </c>
      <c r="F19" s="27">
        <f>E19*D19</f>
        <v>0</v>
      </c>
    </row>
    <row r="20" spans="1:6" x14ac:dyDescent="0.2">
      <c r="A20" s="104"/>
      <c r="B20" s="29"/>
      <c r="C20" s="30"/>
      <c r="D20" s="25"/>
      <c r="E20" s="26"/>
      <c r="F20" s="27"/>
    </row>
    <row r="21" spans="1:6" x14ac:dyDescent="0.2">
      <c r="A21" s="62" t="s">
        <v>21</v>
      </c>
      <c r="B21" s="29" t="s">
        <v>22</v>
      </c>
      <c r="C21" s="30"/>
      <c r="D21" s="25"/>
      <c r="E21" s="26"/>
      <c r="F21" s="27"/>
    </row>
    <row r="22" spans="1:6" x14ac:dyDescent="0.2">
      <c r="A22" s="104"/>
      <c r="B22" s="41" t="s">
        <v>15</v>
      </c>
      <c r="C22" s="30"/>
      <c r="D22" s="25"/>
      <c r="E22" s="26"/>
      <c r="F22" s="27"/>
    </row>
    <row r="23" spans="1:6" x14ac:dyDescent="0.2">
      <c r="A23" s="104" t="s">
        <v>16</v>
      </c>
      <c r="B23" s="29" t="s">
        <v>17</v>
      </c>
      <c r="C23" s="30" t="s">
        <v>18</v>
      </c>
      <c r="D23" s="25"/>
      <c r="E23" s="26">
        <v>100</v>
      </c>
      <c r="F23" s="27">
        <f>E23*D23</f>
        <v>0</v>
      </c>
    </row>
    <row r="24" spans="1:6" x14ac:dyDescent="0.2">
      <c r="A24" s="104" t="s">
        <v>19</v>
      </c>
      <c r="B24" s="29" t="s">
        <v>20</v>
      </c>
      <c r="C24" s="30" t="s">
        <v>18</v>
      </c>
      <c r="D24" s="25"/>
      <c r="E24" s="26">
        <v>10</v>
      </c>
      <c r="F24" s="27">
        <f>E24*D24</f>
        <v>0</v>
      </c>
    </row>
    <row r="25" spans="1:6" x14ac:dyDescent="0.2">
      <c r="A25" s="62"/>
      <c r="B25" s="29"/>
      <c r="C25" s="30"/>
      <c r="D25" s="25"/>
      <c r="E25" s="26"/>
      <c r="F25" s="27"/>
    </row>
    <row r="26" spans="1:6" x14ac:dyDescent="0.2">
      <c r="A26" s="62" t="s">
        <v>23</v>
      </c>
      <c r="B26" s="29" t="s">
        <v>136</v>
      </c>
      <c r="C26" s="30"/>
      <c r="D26" s="25"/>
      <c r="E26" s="26"/>
      <c r="F26" s="27"/>
    </row>
    <row r="27" spans="1:6" x14ac:dyDescent="0.2">
      <c r="A27" s="104" t="s">
        <v>16</v>
      </c>
      <c r="B27" s="29" t="s">
        <v>17</v>
      </c>
      <c r="C27" s="30" t="s">
        <v>18</v>
      </c>
      <c r="D27" s="25"/>
      <c r="E27" s="26">
        <v>100</v>
      </c>
      <c r="F27" s="27">
        <f>E27*D27</f>
        <v>0</v>
      </c>
    </row>
    <row r="28" spans="1:6" x14ac:dyDescent="0.2">
      <c r="A28" s="104" t="s">
        <v>19</v>
      </c>
      <c r="B28" s="29" t="s">
        <v>20</v>
      </c>
      <c r="C28" s="30" t="s">
        <v>18</v>
      </c>
      <c r="D28" s="25"/>
      <c r="E28" s="26">
        <v>10</v>
      </c>
      <c r="F28" s="27">
        <f>E28*D28</f>
        <v>0</v>
      </c>
    </row>
    <row r="29" spans="1:6" x14ac:dyDescent="0.2">
      <c r="A29" s="104"/>
      <c r="B29" s="29"/>
      <c r="C29" s="30"/>
      <c r="D29" s="25"/>
      <c r="E29" s="26"/>
      <c r="F29" s="27"/>
    </row>
    <row r="30" spans="1:6" x14ac:dyDescent="0.2">
      <c r="A30" s="62" t="s">
        <v>24</v>
      </c>
      <c r="B30" s="29" t="s">
        <v>134</v>
      </c>
      <c r="C30" s="30"/>
      <c r="D30" s="25"/>
      <c r="E30" s="26"/>
      <c r="F30" s="27"/>
    </row>
    <row r="31" spans="1:6" x14ac:dyDescent="0.2">
      <c r="A31" s="104" t="s">
        <v>16</v>
      </c>
      <c r="B31" s="29" t="s">
        <v>17</v>
      </c>
      <c r="C31" s="30" t="s">
        <v>18</v>
      </c>
      <c r="D31" s="25"/>
      <c r="E31" s="26">
        <v>100</v>
      </c>
      <c r="F31" s="27">
        <f>E31*D31</f>
        <v>0</v>
      </c>
    </row>
    <row r="32" spans="1:6" x14ac:dyDescent="0.2">
      <c r="A32" s="104" t="s">
        <v>19</v>
      </c>
      <c r="B32" s="29" t="s">
        <v>20</v>
      </c>
      <c r="C32" s="30" t="s">
        <v>18</v>
      </c>
      <c r="D32" s="25"/>
      <c r="E32" s="26">
        <v>10</v>
      </c>
      <c r="F32" s="27">
        <f>E32*D32</f>
        <v>0</v>
      </c>
    </row>
    <row r="33" spans="1:6" x14ac:dyDescent="0.2">
      <c r="A33" s="62"/>
      <c r="B33" s="29"/>
      <c r="C33" s="30"/>
      <c r="D33" s="25"/>
      <c r="E33" s="26"/>
      <c r="F33" s="27"/>
    </row>
    <row r="34" spans="1:6" x14ac:dyDescent="0.2">
      <c r="A34" s="62" t="s">
        <v>25</v>
      </c>
      <c r="B34" s="29" t="s">
        <v>132</v>
      </c>
      <c r="C34" s="30"/>
      <c r="D34" s="25"/>
      <c r="E34" s="26"/>
      <c r="F34" s="27"/>
    </row>
    <row r="35" spans="1:6" x14ac:dyDescent="0.2">
      <c r="A35" s="104" t="s">
        <v>16</v>
      </c>
      <c r="B35" s="29" t="s">
        <v>17</v>
      </c>
      <c r="C35" s="30" t="s">
        <v>18</v>
      </c>
      <c r="D35" s="25"/>
      <c r="E35" s="26">
        <v>100</v>
      </c>
      <c r="F35" s="27">
        <f>E35*D35</f>
        <v>0</v>
      </c>
    </row>
    <row r="36" spans="1:6" x14ac:dyDescent="0.2">
      <c r="A36" s="104" t="s">
        <v>19</v>
      </c>
      <c r="B36" s="29" t="s">
        <v>20</v>
      </c>
      <c r="C36" s="30" t="s">
        <v>18</v>
      </c>
      <c r="D36" s="25"/>
      <c r="E36" s="26">
        <v>10</v>
      </c>
      <c r="F36" s="27">
        <f>E36*D36</f>
        <v>0</v>
      </c>
    </row>
    <row r="37" spans="1:6" x14ac:dyDescent="0.2">
      <c r="A37" s="104"/>
      <c r="B37" s="29"/>
      <c r="C37" s="30"/>
      <c r="D37" s="25"/>
      <c r="E37" s="26"/>
      <c r="F37" s="27"/>
    </row>
    <row r="38" spans="1:6" x14ac:dyDescent="0.2">
      <c r="A38" s="62" t="s">
        <v>26</v>
      </c>
      <c r="B38" s="29" t="s">
        <v>135</v>
      </c>
      <c r="C38" s="30"/>
      <c r="D38" s="25"/>
      <c r="E38" s="26"/>
      <c r="F38" s="27"/>
    </row>
    <row r="39" spans="1:6" x14ac:dyDescent="0.2">
      <c r="A39" s="62"/>
      <c r="B39" s="29" t="s">
        <v>17</v>
      </c>
      <c r="C39" s="30" t="s">
        <v>18</v>
      </c>
      <c r="D39" s="25"/>
      <c r="E39" s="26">
        <v>100</v>
      </c>
      <c r="F39" s="27">
        <f>E39*D39</f>
        <v>0</v>
      </c>
    </row>
    <row r="40" spans="1:6" x14ac:dyDescent="0.2">
      <c r="A40" s="62"/>
      <c r="B40" s="29" t="s">
        <v>20</v>
      </c>
      <c r="C40" s="30" t="s">
        <v>18</v>
      </c>
      <c r="D40" s="25"/>
      <c r="E40" s="26">
        <v>10</v>
      </c>
      <c r="F40" s="27">
        <f>E40*D40</f>
        <v>0</v>
      </c>
    </row>
    <row r="41" spans="1:6" x14ac:dyDescent="0.2">
      <c r="A41" s="62"/>
      <c r="B41" s="29"/>
      <c r="C41" s="30"/>
      <c r="D41" s="25"/>
      <c r="E41" s="26"/>
      <c r="F41" s="27"/>
    </row>
    <row r="42" spans="1:6" x14ac:dyDescent="0.2">
      <c r="A42" s="62" t="s">
        <v>133</v>
      </c>
      <c r="B42" s="29" t="s">
        <v>27</v>
      </c>
      <c r="C42" s="30"/>
      <c r="D42" s="25"/>
      <c r="E42" s="26"/>
      <c r="F42" s="27"/>
    </row>
    <row r="43" spans="1:6" x14ac:dyDescent="0.2">
      <c r="A43" s="104" t="s">
        <v>16</v>
      </c>
      <c r="B43" s="29" t="s">
        <v>137</v>
      </c>
      <c r="C43" s="30" t="s">
        <v>18</v>
      </c>
      <c r="D43" s="25"/>
      <c r="E43" s="26">
        <v>100</v>
      </c>
      <c r="F43" s="27">
        <f>E43*D43</f>
        <v>0</v>
      </c>
    </row>
    <row r="44" spans="1:6" x14ac:dyDescent="0.2">
      <c r="A44" s="104" t="s">
        <v>19</v>
      </c>
      <c r="B44" s="29" t="s">
        <v>138</v>
      </c>
      <c r="C44" s="30" t="s">
        <v>18</v>
      </c>
      <c r="D44" s="25"/>
      <c r="E44" s="26">
        <v>100</v>
      </c>
      <c r="F44" s="27">
        <f>E44*D44</f>
        <v>0</v>
      </c>
    </row>
    <row r="45" spans="1:6" x14ac:dyDescent="0.2">
      <c r="A45" s="104"/>
      <c r="B45" s="29"/>
      <c r="C45" s="30"/>
      <c r="D45" s="25"/>
      <c r="E45" s="26"/>
      <c r="F45" s="27"/>
    </row>
    <row r="46" spans="1:6" x14ac:dyDescent="0.2">
      <c r="A46" s="130"/>
      <c r="B46" s="41" t="s">
        <v>28</v>
      </c>
      <c r="C46" s="30"/>
      <c r="D46" s="25"/>
      <c r="E46" s="26"/>
      <c r="F46" s="27"/>
    </row>
    <row r="47" spans="1:6" x14ac:dyDescent="0.2">
      <c r="A47" s="104"/>
      <c r="B47" s="42" t="s">
        <v>141</v>
      </c>
      <c r="C47" s="30"/>
      <c r="D47" s="25"/>
      <c r="E47" s="26"/>
      <c r="F47" s="27"/>
    </row>
    <row r="48" spans="1:6" x14ac:dyDescent="0.2">
      <c r="A48" s="104"/>
      <c r="B48" s="100"/>
      <c r="C48" s="58"/>
      <c r="D48" s="25"/>
      <c r="E48" s="26"/>
      <c r="F48" s="27"/>
    </row>
    <row r="49" spans="1:6" x14ac:dyDescent="0.2">
      <c r="A49" s="131" t="s">
        <v>29</v>
      </c>
      <c r="B49" s="44" t="s">
        <v>30</v>
      </c>
      <c r="C49" s="43" t="s">
        <v>18</v>
      </c>
      <c r="D49" s="25"/>
      <c r="E49" s="26">
        <v>10</v>
      </c>
      <c r="F49" s="27">
        <f>E49*D49</f>
        <v>0</v>
      </c>
    </row>
    <row r="50" spans="1:6" x14ac:dyDescent="0.2">
      <c r="A50" s="104"/>
      <c r="B50" s="45"/>
      <c r="C50" s="46"/>
      <c r="D50" s="47"/>
      <c r="E50" s="26"/>
      <c r="F50" s="27"/>
    </row>
    <row r="51" spans="1:6" x14ac:dyDescent="0.2">
      <c r="A51" s="131" t="s">
        <v>31</v>
      </c>
      <c r="B51" s="45" t="s">
        <v>232</v>
      </c>
      <c r="C51" s="43" t="s">
        <v>18</v>
      </c>
      <c r="D51" s="25"/>
      <c r="E51" s="26">
        <v>10</v>
      </c>
      <c r="F51" s="27">
        <f>E51*D51</f>
        <v>0</v>
      </c>
    </row>
    <row r="52" spans="1:6" x14ac:dyDescent="0.2">
      <c r="A52" s="62"/>
      <c r="B52" s="48"/>
      <c r="C52" s="30"/>
      <c r="D52" s="25"/>
      <c r="E52" s="26"/>
      <c r="F52" s="27"/>
    </row>
    <row r="53" spans="1:6" x14ac:dyDescent="0.2">
      <c r="A53" s="62" t="s">
        <v>32</v>
      </c>
      <c r="B53" s="29" t="s">
        <v>136</v>
      </c>
      <c r="C53" s="30" t="s">
        <v>18</v>
      </c>
      <c r="D53" s="25"/>
      <c r="E53" s="26">
        <v>10</v>
      </c>
      <c r="F53" s="27">
        <f>E53*D53</f>
        <v>0</v>
      </c>
    </row>
    <row r="54" spans="1:6" x14ac:dyDescent="0.2">
      <c r="A54" s="62"/>
      <c r="B54" s="29"/>
      <c r="C54" s="30"/>
      <c r="D54" s="25"/>
      <c r="E54" s="26"/>
      <c r="F54" s="27"/>
    </row>
    <row r="55" spans="1:6" x14ac:dyDescent="0.2">
      <c r="A55" s="62" t="s">
        <v>33</v>
      </c>
      <c r="B55" s="29" t="s">
        <v>134</v>
      </c>
      <c r="C55" s="30" t="s">
        <v>18</v>
      </c>
      <c r="D55" s="25"/>
      <c r="E55" s="26">
        <v>10</v>
      </c>
      <c r="F55" s="27">
        <f>E55*D55</f>
        <v>0</v>
      </c>
    </row>
    <row r="56" spans="1:6" x14ac:dyDescent="0.2">
      <c r="A56" s="62"/>
      <c r="B56" s="41"/>
      <c r="C56" s="30"/>
      <c r="D56" s="25"/>
      <c r="E56" s="26"/>
      <c r="F56" s="27"/>
    </row>
    <row r="57" spans="1:6" x14ac:dyDescent="0.2">
      <c r="A57" s="62" t="s">
        <v>34</v>
      </c>
      <c r="B57" s="29" t="s">
        <v>142</v>
      </c>
      <c r="C57" s="30" t="s">
        <v>18</v>
      </c>
      <c r="D57" s="25"/>
      <c r="E57" s="26">
        <v>10</v>
      </c>
      <c r="F57" s="27">
        <f>E57*D57</f>
        <v>0</v>
      </c>
    </row>
    <row r="58" spans="1:6" x14ac:dyDescent="0.2">
      <c r="A58" s="62"/>
      <c r="B58" s="29"/>
      <c r="C58" s="30"/>
      <c r="D58" s="25"/>
      <c r="E58" s="26"/>
      <c r="F58" s="27"/>
    </row>
    <row r="59" spans="1:6" x14ac:dyDescent="0.2">
      <c r="A59" s="62" t="s">
        <v>35</v>
      </c>
      <c r="B59" s="29" t="s">
        <v>143</v>
      </c>
      <c r="C59" s="30" t="s">
        <v>18</v>
      </c>
      <c r="D59" s="25"/>
      <c r="E59" s="26">
        <v>10</v>
      </c>
      <c r="F59" s="27"/>
    </row>
    <row r="60" spans="1:6" x14ac:dyDescent="0.2">
      <c r="A60" s="62"/>
      <c r="B60" s="29"/>
      <c r="C60" s="30"/>
      <c r="D60" s="25"/>
      <c r="E60" s="26"/>
      <c r="F60" s="27"/>
    </row>
    <row r="61" spans="1:6" x14ac:dyDescent="0.2">
      <c r="A61" s="62" t="s">
        <v>37</v>
      </c>
      <c r="B61" s="49" t="s">
        <v>36</v>
      </c>
      <c r="C61" s="50" t="s">
        <v>18</v>
      </c>
      <c r="D61" s="25"/>
      <c r="E61" s="26">
        <v>10</v>
      </c>
      <c r="F61" s="27">
        <f>E61*D61</f>
        <v>0</v>
      </c>
    </row>
    <row r="62" spans="1:6" x14ac:dyDescent="0.2">
      <c r="A62" s="104"/>
      <c r="B62" s="29"/>
      <c r="C62" s="30"/>
      <c r="D62" s="25"/>
      <c r="E62" s="26"/>
      <c r="F62" s="27"/>
    </row>
    <row r="63" spans="1:6" x14ac:dyDescent="0.2">
      <c r="A63" s="62" t="s">
        <v>144</v>
      </c>
      <c r="B63" s="29" t="s">
        <v>27</v>
      </c>
      <c r="C63" s="30"/>
      <c r="D63" s="25"/>
      <c r="E63" s="26"/>
      <c r="F63" s="27"/>
    </row>
    <row r="64" spans="1:6" x14ac:dyDescent="0.2">
      <c r="A64" s="104" t="s">
        <v>16</v>
      </c>
      <c r="B64" s="29" t="s">
        <v>137</v>
      </c>
      <c r="C64" s="30" t="s">
        <v>18</v>
      </c>
      <c r="D64" s="25"/>
      <c r="E64" s="26">
        <v>10</v>
      </c>
      <c r="F64" s="27">
        <f>E64*D64</f>
        <v>0</v>
      </c>
    </row>
    <row r="65" spans="1:6" x14ac:dyDescent="0.2">
      <c r="A65" s="104" t="s">
        <v>19</v>
      </c>
      <c r="B65" s="29" t="s">
        <v>138</v>
      </c>
      <c r="C65" s="30" t="s">
        <v>18</v>
      </c>
      <c r="D65" s="25"/>
      <c r="E65" s="26">
        <v>10</v>
      </c>
      <c r="F65" s="27">
        <f>E65*D65</f>
        <v>0</v>
      </c>
    </row>
    <row r="66" spans="1:6" x14ac:dyDescent="0.2">
      <c r="A66" s="104"/>
      <c r="B66" s="41"/>
      <c r="C66" s="50"/>
      <c r="D66" s="92"/>
      <c r="E66" s="26"/>
      <c r="F66" s="27"/>
    </row>
    <row r="67" spans="1:6" x14ac:dyDescent="0.2">
      <c r="A67" s="104"/>
      <c r="B67" s="41" t="s">
        <v>38</v>
      </c>
      <c r="C67" s="30"/>
      <c r="D67" s="25"/>
      <c r="E67" s="26"/>
      <c r="F67" s="27"/>
    </row>
    <row r="68" spans="1:6" ht="25.5" x14ac:dyDescent="0.2">
      <c r="A68" s="104"/>
      <c r="B68" s="42" t="s">
        <v>196</v>
      </c>
      <c r="C68" s="30"/>
      <c r="D68" s="25"/>
      <c r="E68" s="26"/>
      <c r="F68" s="27"/>
    </row>
    <row r="69" spans="1:6" x14ac:dyDescent="0.2">
      <c r="A69" s="104"/>
      <c r="B69" s="42"/>
      <c r="C69" s="30"/>
      <c r="D69" s="25"/>
      <c r="E69" s="26"/>
      <c r="F69" s="27"/>
    </row>
    <row r="70" spans="1:6" x14ac:dyDescent="0.2">
      <c r="A70" s="131" t="s">
        <v>39</v>
      </c>
      <c r="B70" s="44" t="s">
        <v>40</v>
      </c>
      <c r="C70" s="30" t="s">
        <v>18</v>
      </c>
      <c r="D70" s="25"/>
      <c r="E70" s="26">
        <v>1</v>
      </c>
      <c r="F70" s="27">
        <f>E70*D71</f>
        <v>0</v>
      </c>
    </row>
    <row r="71" spans="1:6" x14ac:dyDescent="0.2">
      <c r="A71" s="104"/>
      <c r="B71" s="45"/>
      <c r="C71" s="30"/>
      <c r="D71" s="25"/>
      <c r="E71" s="26"/>
      <c r="F71" s="27"/>
    </row>
    <row r="72" spans="1:6" x14ac:dyDescent="0.2">
      <c r="A72" s="131" t="s">
        <v>41</v>
      </c>
      <c r="B72" s="45" t="s">
        <v>42</v>
      </c>
      <c r="C72" s="30" t="s">
        <v>18</v>
      </c>
      <c r="D72" s="25"/>
      <c r="E72" s="26">
        <v>1</v>
      </c>
      <c r="F72" s="27">
        <f>E72*D73</f>
        <v>0</v>
      </c>
    </row>
    <row r="73" spans="1:6" x14ac:dyDescent="0.2">
      <c r="A73" s="62"/>
      <c r="B73" s="48"/>
      <c r="C73" s="30"/>
      <c r="D73" s="25"/>
      <c r="E73" s="26"/>
      <c r="F73" s="27"/>
    </row>
    <row r="74" spans="1:6" x14ac:dyDescent="0.2">
      <c r="A74" s="62" t="s">
        <v>43</v>
      </c>
      <c r="B74" s="29" t="s">
        <v>139</v>
      </c>
      <c r="C74" s="30" t="s">
        <v>18</v>
      </c>
      <c r="D74" s="25"/>
      <c r="E74" s="26">
        <v>1</v>
      </c>
      <c r="F74" s="27">
        <f>E74*D75</f>
        <v>0</v>
      </c>
    </row>
    <row r="75" spans="1:6" x14ac:dyDescent="0.2">
      <c r="A75" s="62"/>
      <c r="B75" s="29"/>
      <c r="C75" s="30"/>
      <c r="D75" s="25"/>
      <c r="E75" s="26"/>
      <c r="F75" s="27"/>
    </row>
    <row r="76" spans="1:6" x14ac:dyDescent="0.2">
      <c r="A76" s="62" t="s">
        <v>44</v>
      </c>
      <c r="B76" s="29" t="s">
        <v>152</v>
      </c>
      <c r="C76" s="30" t="s">
        <v>18</v>
      </c>
      <c r="D76" s="25"/>
      <c r="E76" s="26">
        <v>1</v>
      </c>
      <c r="F76" s="27">
        <f>E76*D76</f>
        <v>0</v>
      </c>
    </row>
    <row r="77" spans="1:6" x14ac:dyDescent="0.2">
      <c r="A77" s="62"/>
      <c r="B77" s="41"/>
      <c r="C77" s="30"/>
      <c r="D77" s="25"/>
      <c r="E77" s="26"/>
      <c r="F77" s="27"/>
    </row>
    <row r="78" spans="1:6" x14ac:dyDescent="0.2">
      <c r="A78" s="62" t="s">
        <v>45</v>
      </c>
      <c r="B78" s="29" t="s">
        <v>140</v>
      </c>
      <c r="C78" s="30" t="s">
        <v>18</v>
      </c>
      <c r="D78" s="25"/>
      <c r="E78" s="26">
        <v>1</v>
      </c>
      <c r="F78" s="27">
        <f>E78*D81</f>
        <v>0</v>
      </c>
    </row>
    <row r="79" spans="1:6" x14ac:dyDescent="0.2">
      <c r="A79" s="62"/>
      <c r="B79" s="29"/>
      <c r="C79" s="30"/>
      <c r="D79" s="25"/>
      <c r="E79" s="26"/>
      <c r="F79" s="27"/>
    </row>
    <row r="80" spans="1:6" x14ac:dyDescent="0.2">
      <c r="A80" s="62" t="s">
        <v>46</v>
      </c>
      <c r="B80" s="29" t="s">
        <v>145</v>
      </c>
      <c r="C80" s="30" t="s">
        <v>18</v>
      </c>
      <c r="D80" s="25"/>
      <c r="E80" s="26">
        <v>1</v>
      </c>
      <c r="F80" s="27">
        <f>E80*D83</f>
        <v>0</v>
      </c>
    </row>
    <row r="81" spans="1:6" x14ac:dyDescent="0.2">
      <c r="A81" s="62"/>
      <c r="B81" s="29"/>
      <c r="C81" s="30"/>
      <c r="D81" s="25"/>
      <c r="E81" s="26"/>
      <c r="F81" s="27"/>
    </row>
    <row r="82" spans="1:6" x14ac:dyDescent="0.2">
      <c r="A82" s="62" t="s">
        <v>47</v>
      </c>
      <c r="B82" s="29" t="s">
        <v>146</v>
      </c>
      <c r="C82" s="30"/>
      <c r="D82" s="25"/>
      <c r="E82" s="26"/>
      <c r="F82" s="27"/>
    </row>
    <row r="83" spans="1:6" x14ac:dyDescent="0.2">
      <c r="A83" s="104" t="s">
        <v>16</v>
      </c>
      <c r="B83" s="29" t="s">
        <v>137</v>
      </c>
      <c r="C83" s="30" t="s">
        <v>18</v>
      </c>
      <c r="D83" s="25"/>
      <c r="E83" s="26">
        <v>1</v>
      </c>
      <c r="F83" s="27">
        <f>E83*D86</f>
        <v>0</v>
      </c>
    </row>
    <row r="84" spans="1:6" x14ac:dyDescent="0.2">
      <c r="A84" s="104" t="s">
        <v>19</v>
      </c>
      <c r="B84" s="29" t="s">
        <v>138</v>
      </c>
      <c r="C84" s="30" t="s">
        <v>18</v>
      </c>
      <c r="D84" s="25"/>
      <c r="E84" s="26">
        <v>1</v>
      </c>
      <c r="F84" s="27">
        <f>E84*D87</f>
        <v>0</v>
      </c>
    </row>
    <row r="85" spans="1:6" ht="15.75" customHeight="1" x14ac:dyDescent="0.2">
      <c r="A85" s="62"/>
      <c r="B85" s="29"/>
      <c r="C85" s="30"/>
      <c r="D85" s="25"/>
      <c r="E85" s="26"/>
      <c r="F85" s="27"/>
    </row>
    <row r="86" spans="1:6" x14ac:dyDescent="0.2">
      <c r="A86" s="104"/>
      <c r="B86" s="41" t="s">
        <v>234</v>
      </c>
      <c r="C86" s="30"/>
      <c r="D86" s="25"/>
      <c r="E86" s="26"/>
      <c r="F86" s="27"/>
    </row>
    <row r="87" spans="1:6" x14ac:dyDescent="0.2">
      <c r="A87" s="104"/>
      <c r="B87" s="42"/>
      <c r="C87" s="30"/>
      <c r="D87" s="25"/>
      <c r="E87" s="26"/>
      <c r="F87" s="27"/>
    </row>
    <row r="88" spans="1:6" x14ac:dyDescent="0.2">
      <c r="A88" s="131" t="s">
        <v>153</v>
      </c>
      <c r="B88" s="44" t="s">
        <v>198</v>
      </c>
      <c r="C88" s="30" t="s">
        <v>18</v>
      </c>
      <c r="D88" s="25" t="s">
        <v>151</v>
      </c>
      <c r="E88" s="26">
        <v>1</v>
      </c>
      <c r="F88" s="52">
        <f>E88*D89</f>
        <v>0</v>
      </c>
    </row>
    <row r="89" spans="1:6" x14ac:dyDescent="0.2">
      <c r="A89" s="104"/>
      <c r="B89" s="45"/>
      <c r="C89" s="30"/>
      <c r="D89" s="25"/>
      <c r="E89" s="26"/>
      <c r="F89" s="27"/>
    </row>
    <row r="90" spans="1:6" x14ac:dyDescent="0.2">
      <c r="A90" s="131" t="s">
        <v>154</v>
      </c>
      <c r="B90" s="45" t="s">
        <v>199</v>
      </c>
      <c r="C90" s="30" t="s">
        <v>18</v>
      </c>
      <c r="D90" s="25"/>
      <c r="E90" s="26">
        <v>1</v>
      </c>
      <c r="F90" s="52">
        <f>E90*D91</f>
        <v>0</v>
      </c>
    </row>
    <row r="91" spans="1:6" x14ac:dyDescent="0.2">
      <c r="A91" s="62"/>
      <c r="B91" s="48"/>
      <c r="C91" s="30"/>
      <c r="D91" s="25"/>
      <c r="E91" s="53"/>
      <c r="F91" s="27"/>
    </row>
    <row r="92" spans="1:6" x14ac:dyDescent="0.2">
      <c r="A92" s="62" t="s">
        <v>155</v>
      </c>
      <c r="B92" s="29" t="s">
        <v>148</v>
      </c>
      <c r="C92" s="30" t="s">
        <v>18</v>
      </c>
      <c r="D92" s="25"/>
      <c r="E92" s="26">
        <v>1</v>
      </c>
      <c r="F92" s="52">
        <f>E92*D93</f>
        <v>0</v>
      </c>
    </row>
    <row r="93" spans="1:6" x14ac:dyDescent="0.2">
      <c r="A93" s="62"/>
      <c r="B93" s="29"/>
      <c r="C93" s="30"/>
      <c r="D93" s="25"/>
      <c r="E93" s="26"/>
      <c r="F93" s="27"/>
    </row>
    <row r="94" spans="1:6" x14ac:dyDescent="0.2">
      <c r="A94" s="62" t="s">
        <v>156</v>
      </c>
      <c r="B94" s="29" t="s">
        <v>200</v>
      </c>
      <c r="C94" s="30" t="s">
        <v>18</v>
      </c>
      <c r="D94" s="25"/>
      <c r="E94" s="26">
        <v>1</v>
      </c>
      <c r="F94" s="52">
        <f>E94*D95</f>
        <v>0</v>
      </c>
    </row>
    <row r="95" spans="1:6" x14ac:dyDescent="0.2">
      <c r="A95" s="62"/>
      <c r="B95" s="41"/>
      <c r="C95" s="30"/>
      <c r="D95" s="25"/>
      <c r="E95" s="53"/>
      <c r="F95" s="27"/>
    </row>
    <row r="96" spans="1:6" x14ac:dyDescent="0.2">
      <c r="A96" s="62" t="s">
        <v>157</v>
      </c>
      <c r="B96" s="29" t="s">
        <v>149</v>
      </c>
      <c r="C96" s="30" t="s">
        <v>18</v>
      </c>
      <c r="D96" s="25"/>
      <c r="E96" s="26">
        <v>1</v>
      </c>
      <c r="F96" s="52">
        <f>E96*D97</f>
        <v>0</v>
      </c>
    </row>
    <row r="97" spans="1:6" x14ac:dyDescent="0.2">
      <c r="A97" s="62"/>
      <c r="B97" s="29"/>
      <c r="C97" s="30"/>
      <c r="D97" s="25"/>
      <c r="E97" s="26"/>
      <c r="F97" s="27"/>
    </row>
    <row r="98" spans="1:6" x14ac:dyDescent="0.2">
      <c r="A98" s="62" t="s">
        <v>158</v>
      </c>
      <c r="B98" s="29" t="s">
        <v>201</v>
      </c>
      <c r="C98" s="30" t="s">
        <v>18</v>
      </c>
      <c r="D98" s="25"/>
      <c r="E98" s="26">
        <v>1</v>
      </c>
      <c r="F98" s="52">
        <f>E98*D99</f>
        <v>0</v>
      </c>
    </row>
    <row r="99" spans="1:6" x14ac:dyDescent="0.2">
      <c r="A99" s="62"/>
      <c r="B99" s="29"/>
      <c r="C99" s="30"/>
      <c r="D99" s="25"/>
      <c r="E99" s="26"/>
      <c r="F99" s="27"/>
    </row>
    <row r="100" spans="1:6" x14ac:dyDescent="0.2">
      <c r="A100" s="62" t="s">
        <v>159</v>
      </c>
      <c r="B100" s="29" t="s">
        <v>150</v>
      </c>
      <c r="C100" s="30"/>
      <c r="D100" s="25"/>
      <c r="E100" s="26"/>
      <c r="F100" s="52"/>
    </row>
    <row r="101" spans="1:6" x14ac:dyDescent="0.2">
      <c r="A101" s="104" t="s">
        <v>16</v>
      </c>
      <c r="B101" s="29" t="s">
        <v>137</v>
      </c>
      <c r="C101" s="30" t="s">
        <v>18</v>
      </c>
      <c r="D101" s="25"/>
      <c r="E101" s="26">
        <v>1</v>
      </c>
      <c r="F101" s="52">
        <f>E101*D104</f>
        <v>0</v>
      </c>
    </row>
    <row r="102" spans="1:6" x14ac:dyDescent="0.2">
      <c r="A102" s="104" t="s">
        <v>19</v>
      </c>
      <c r="B102" s="29" t="s">
        <v>138</v>
      </c>
      <c r="C102" s="30" t="s">
        <v>18</v>
      </c>
      <c r="D102" s="25"/>
      <c r="E102" s="26">
        <v>1</v>
      </c>
      <c r="F102" s="52">
        <f>E102*D105</f>
        <v>0</v>
      </c>
    </row>
    <row r="103" spans="1:6" x14ac:dyDescent="0.2">
      <c r="A103" s="62"/>
      <c r="B103" s="29"/>
      <c r="C103" s="30"/>
      <c r="D103" s="25"/>
      <c r="E103" s="26"/>
      <c r="F103" s="27"/>
    </row>
    <row r="104" spans="1:6" ht="12.75" customHeight="1" x14ac:dyDescent="0.2">
      <c r="A104" s="62"/>
      <c r="B104" s="41" t="s">
        <v>147</v>
      </c>
      <c r="C104" s="30"/>
      <c r="D104" s="25"/>
      <c r="E104" s="26"/>
      <c r="F104" s="52"/>
    </row>
    <row r="105" spans="1:6" x14ac:dyDescent="0.2">
      <c r="A105" s="62"/>
      <c r="B105" s="29"/>
      <c r="C105" s="30"/>
      <c r="D105" s="25"/>
      <c r="E105" s="26"/>
      <c r="F105" s="27"/>
    </row>
    <row r="106" spans="1:6" ht="13.5" customHeight="1" x14ac:dyDescent="0.2">
      <c r="A106" s="62" t="s">
        <v>49</v>
      </c>
      <c r="B106" s="94" t="s">
        <v>50</v>
      </c>
      <c r="C106" s="30" t="s">
        <v>18</v>
      </c>
      <c r="D106" s="25"/>
      <c r="E106" s="26">
        <v>1</v>
      </c>
      <c r="F106" s="52">
        <f>E106*D109</f>
        <v>0</v>
      </c>
    </row>
    <row r="107" spans="1:6" ht="13.5" customHeight="1" x14ac:dyDescent="0.2">
      <c r="A107" s="62"/>
      <c r="B107" s="94"/>
      <c r="C107" s="30"/>
      <c r="D107" s="25"/>
      <c r="E107" s="26"/>
      <c r="F107" s="27"/>
    </row>
    <row r="108" spans="1:6" ht="25.5" x14ac:dyDescent="0.2">
      <c r="A108" s="62" t="s">
        <v>51</v>
      </c>
      <c r="B108" s="29" t="s">
        <v>52</v>
      </c>
      <c r="C108" s="30" t="s">
        <v>18</v>
      </c>
      <c r="D108" s="25"/>
      <c r="E108" s="51">
        <v>1</v>
      </c>
      <c r="F108" s="52">
        <f>E108*D111</f>
        <v>0</v>
      </c>
    </row>
    <row r="109" spans="1:6" ht="12.75" customHeight="1" x14ac:dyDescent="0.2">
      <c r="A109" s="62"/>
      <c r="B109" s="29"/>
      <c r="C109" s="30"/>
      <c r="D109" s="25"/>
      <c r="E109" s="26"/>
      <c r="F109" s="27"/>
    </row>
    <row r="110" spans="1:6" ht="25.5" x14ac:dyDescent="0.2">
      <c r="A110" s="62" t="s">
        <v>53</v>
      </c>
      <c r="B110" s="29" t="s">
        <v>160</v>
      </c>
      <c r="C110" s="30" t="s">
        <v>18</v>
      </c>
      <c r="D110" s="25"/>
      <c r="E110" s="51">
        <v>1</v>
      </c>
      <c r="F110" s="52">
        <f>E110*D113</f>
        <v>0</v>
      </c>
    </row>
    <row r="111" spans="1:6" x14ac:dyDescent="0.2">
      <c r="A111" s="104"/>
      <c r="B111" s="29"/>
      <c r="C111" s="30"/>
      <c r="D111" s="25"/>
      <c r="E111" s="26"/>
      <c r="F111" s="27"/>
    </row>
    <row r="112" spans="1:6" x14ac:dyDescent="0.2">
      <c r="A112" s="62" t="s">
        <v>161</v>
      </c>
      <c r="B112" s="29" t="s">
        <v>48</v>
      </c>
      <c r="C112" s="30" t="s">
        <v>18</v>
      </c>
      <c r="D112" s="25"/>
      <c r="E112" s="26">
        <v>10</v>
      </c>
      <c r="F112" s="27">
        <f>E112*D113</f>
        <v>0</v>
      </c>
    </row>
    <row r="113" spans="1:6" x14ac:dyDescent="0.2">
      <c r="A113" s="104"/>
      <c r="B113" s="29"/>
      <c r="C113" s="30"/>
      <c r="D113" s="25"/>
      <c r="E113" s="26"/>
      <c r="F113" s="27"/>
    </row>
    <row r="114" spans="1:6" ht="25.5" x14ac:dyDescent="0.2">
      <c r="A114" s="62" t="s">
        <v>54</v>
      </c>
      <c r="B114" s="29" t="s">
        <v>162</v>
      </c>
      <c r="C114" s="30" t="s">
        <v>18</v>
      </c>
      <c r="D114" s="25"/>
      <c r="E114" s="51">
        <v>10</v>
      </c>
      <c r="F114" s="52">
        <f>E114*D116</f>
        <v>0</v>
      </c>
    </row>
    <row r="115" spans="1:6" x14ac:dyDescent="0.2">
      <c r="A115" s="62"/>
      <c r="B115" s="29"/>
      <c r="C115" s="30"/>
      <c r="D115" s="25"/>
      <c r="E115" s="51"/>
      <c r="F115" s="52"/>
    </row>
    <row r="116" spans="1:6" x14ac:dyDescent="0.2">
      <c r="A116" s="105"/>
      <c r="B116" s="41" t="s">
        <v>56</v>
      </c>
      <c r="C116" s="30"/>
      <c r="D116" s="25"/>
      <c r="E116" s="26"/>
      <c r="F116" s="27"/>
    </row>
    <row r="117" spans="1:6" x14ac:dyDescent="0.2">
      <c r="A117" s="105"/>
      <c r="B117" s="41"/>
      <c r="C117" s="30"/>
      <c r="D117" s="25"/>
      <c r="E117" s="26"/>
      <c r="F117" s="27"/>
    </row>
    <row r="118" spans="1:6" x14ac:dyDescent="0.2">
      <c r="A118" s="106" t="s">
        <v>57</v>
      </c>
      <c r="B118" s="55" t="s">
        <v>58</v>
      </c>
      <c r="C118" s="46" t="s">
        <v>18</v>
      </c>
      <c r="D118" s="25"/>
      <c r="E118" s="26">
        <v>1</v>
      </c>
      <c r="F118" s="27">
        <f>E118*D118</f>
        <v>0</v>
      </c>
    </row>
    <row r="119" spans="1:6" x14ac:dyDescent="0.2">
      <c r="A119" s="106"/>
      <c r="B119" s="55"/>
      <c r="C119" s="46"/>
      <c r="D119" s="25"/>
      <c r="E119" s="26"/>
      <c r="F119" s="27"/>
    </row>
    <row r="120" spans="1:6" x14ac:dyDescent="0.2">
      <c r="A120" s="62" t="s">
        <v>59</v>
      </c>
      <c r="B120" s="55" t="s">
        <v>164</v>
      </c>
      <c r="C120" s="46" t="s">
        <v>18</v>
      </c>
      <c r="D120" s="25"/>
      <c r="E120" s="26">
        <v>1</v>
      </c>
      <c r="F120" s="27">
        <f>E120*D120</f>
        <v>0</v>
      </c>
    </row>
    <row r="121" spans="1:6" x14ac:dyDescent="0.2">
      <c r="A121" s="104"/>
      <c r="B121" s="55"/>
      <c r="C121" s="46"/>
      <c r="D121" s="25"/>
      <c r="E121" s="26"/>
      <c r="F121" s="27"/>
    </row>
    <row r="122" spans="1:6" ht="25.5" x14ac:dyDescent="0.2">
      <c r="A122" s="62" t="s">
        <v>221</v>
      </c>
      <c r="B122" s="55" t="s">
        <v>202</v>
      </c>
      <c r="C122" s="46" t="s">
        <v>18</v>
      </c>
      <c r="D122" s="25"/>
      <c r="E122" s="51">
        <v>1</v>
      </c>
      <c r="F122" s="56">
        <f>E122*D122</f>
        <v>0</v>
      </c>
    </row>
    <row r="123" spans="1:6" x14ac:dyDescent="0.2">
      <c r="A123" s="104"/>
      <c r="B123" s="55"/>
      <c r="C123" s="46"/>
      <c r="D123" s="25"/>
      <c r="E123" s="26"/>
      <c r="F123" s="27"/>
    </row>
    <row r="124" spans="1:6" ht="25.5" x14ac:dyDescent="0.2">
      <c r="A124" s="62" t="s">
        <v>60</v>
      </c>
      <c r="B124" s="55" t="s">
        <v>203</v>
      </c>
      <c r="C124" s="46" t="s">
        <v>18</v>
      </c>
      <c r="D124" s="25"/>
      <c r="E124" s="51">
        <v>1</v>
      </c>
      <c r="F124" s="56">
        <f>E124*D124</f>
        <v>0</v>
      </c>
    </row>
    <row r="125" spans="1:6" x14ac:dyDescent="0.2">
      <c r="A125" s="62"/>
      <c r="B125" s="49"/>
      <c r="C125" s="58"/>
      <c r="D125" s="25"/>
      <c r="E125" s="51"/>
      <c r="F125" s="56"/>
    </row>
    <row r="126" spans="1:6" ht="25.5" x14ac:dyDescent="0.2">
      <c r="A126" s="62" t="s">
        <v>61</v>
      </c>
      <c r="B126" s="45" t="s">
        <v>238</v>
      </c>
      <c r="C126" s="46" t="s">
        <v>18</v>
      </c>
      <c r="D126" s="25"/>
      <c r="E126" s="26">
        <v>1</v>
      </c>
      <c r="F126" s="52">
        <f>E126*D126</f>
        <v>0</v>
      </c>
    </row>
    <row r="127" spans="1:6" x14ac:dyDescent="0.2">
      <c r="A127" s="62"/>
      <c r="B127" s="45"/>
      <c r="C127" s="58"/>
      <c r="D127" s="25"/>
      <c r="E127" s="26"/>
      <c r="F127" s="52"/>
    </row>
    <row r="128" spans="1:6" ht="25.5" x14ac:dyDescent="0.2">
      <c r="A128" s="62" t="s">
        <v>163</v>
      </c>
      <c r="B128" s="45" t="s">
        <v>204</v>
      </c>
      <c r="C128" s="58" t="s">
        <v>18</v>
      </c>
      <c r="D128" s="25"/>
      <c r="E128" s="26">
        <v>1</v>
      </c>
      <c r="F128" s="52">
        <f>E128*D128</f>
        <v>0</v>
      </c>
    </row>
    <row r="129" spans="1:6" x14ac:dyDescent="0.2">
      <c r="A129" s="105"/>
      <c r="B129" s="49"/>
      <c r="C129" s="58"/>
      <c r="D129" s="25"/>
      <c r="E129" s="26"/>
      <c r="F129" s="27"/>
    </row>
    <row r="130" spans="1:6" x14ac:dyDescent="0.2">
      <c r="A130" s="104"/>
      <c r="B130" s="101" t="s">
        <v>165</v>
      </c>
      <c r="C130" s="46"/>
      <c r="D130" s="25"/>
      <c r="E130" s="26"/>
      <c r="F130" s="27"/>
    </row>
    <row r="131" spans="1:6" x14ac:dyDescent="0.2">
      <c r="A131" s="62"/>
      <c r="B131" s="55"/>
      <c r="C131" s="30"/>
      <c r="D131" s="25"/>
      <c r="E131" s="26"/>
      <c r="F131" s="27"/>
    </row>
    <row r="132" spans="1:6" ht="25.5" x14ac:dyDescent="0.2">
      <c r="A132" s="62" t="s">
        <v>62</v>
      </c>
      <c r="B132" s="29" t="s">
        <v>63</v>
      </c>
      <c r="C132" s="30" t="s">
        <v>18</v>
      </c>
      <c r="D132" s="25"/>
      <c r="E132" s="51">
        <v>1</v>
      </c>
      <c r="F132" s="27">
        <f>E132*D132</f>
        <v>0</v>
      </c>
    </row>
    <row r="133" spans="1:6" x14ac:dyDescent="0.2">
      <c r="A133" s="104"/>
      <c r="B133" s="55"/>
      <c r="C133" s="30"/>
      <c r="D133" s="25"/>
      <c r="E133" s="26"/>
      <c r="F133" s="27"/>
    </row>
    <row r="134" spans="1:6" x14ac:dyDescent="0.2">
      <c r="A134" s="104"/>
      <c r="B134" s="57" t="s">
        <v>64</v>
      </c>
      <c r="C134" s="58"/>
      <c r="D134" s="25"/>
      <c r="E134" s="26"/>
      <c r="F134" s="27"/>
    </row>
    <row r="135" spans="1:6" x14ac:dyDescent="0.2">
      <c r="A135" s="62" t="s">
        <v>65</v>
      </c>
      <c r="B135" s="38" t="s">
        <v>205</v>
      </c>
      <c r="C135" s="30" t="s">
        <v>18</v>
      </c>
      <c r="D135" s="25"/>
      <c r="E135" s="26">
        <v>1</v>
      </c>
      <c r="F135" s="52">
        <f>E135*D135</f>
        <v>0</v>
      </c>
    </row>
    <row r="136" spans="1:6" x14ac:dyDescent="0.2">
      <c r="A136" s="105"/>
      <c r="B136" s="59"/>
      <c r="C136" s="30"/>
      <c r="D136" s="25"/>
      <c r="E136" s="26"/>
      <c r="F136" s="52"/>
    </row>
    <row r="137" spans="1:6" ht="25.5" x14ac:dyDescent="0.2">
      <c r="A137" s="62" t="s">
        <v>66</v>
      </c>
      <c r="B137" s="29" t="s">
        <v>171</v>
      </c>
      <c r="C137" s="30" t="s">
        <v>18</v>
      </c>
      <c r="D137" s="25"/>
      <c r="E137" s="51">
        <v>1</v>
      </c>
      <c r="F137" s="52">
        <f>E137*D137</f>
        <v>0</v>
      </c>
    </row>
    <row r="138" spans="1:6" x14ac:dyDescent="0.2">
      <c r="A138" s="62"/>
      <c r="B138" s="29"/>
      <c r="C138" s="30"/>
      <c r="D138" s="25"/>
      <c r="E138" s="60"/>
      <c r="F138" s="61"/>
    </row>
    <row r="139" spans="1:6" ht="25.5" x14ac:dyDescent="0.2">
      <c r="A139" s="62" t="s">
        <v>67</v>
      </c>
      <c r="B139" s="29" t="s">
        <v>168</v>
      </c>
      <c r="C139" s="30" t="s">
        <v>18</v>
      </c>
      <c r="D139" s="25"/>
      <c r="E139" s="60">
        <v>1</v>
      </c>
      <c r="F139" s="61">
        <f>E139*D139</f>
        <v>0</v>
      </c>
    </row>
    <row r="140" spans="1:6" x14ac:dyDescent="0.2">
      <c r="A140" s="62"/>
      <c r="B140" s="29"/>
      <c r="C140" s="30"/>
      <c r="D140" s="25"/>
      <c r="E140" s="26"/>
      <c r="F140" s="52"/>
    </row>
    <row r="141" spans="1:6" x14ac:dyDescent="0.2">
      <c r="A141" s="62" t="s">
        <v>68</v>
      </c>
      <c r="B141" s="29" t="s">
        <v>70</v>
      </c>
      <c r="C141" s="30"/>
      <c r="D141" s="25"/>
      <c r="E141" s="26"/>
      <c r="F141" s="52"/>
    </row>
    <row r="142" spans="1:6" x14ac:dyDescent="0.2">
      <c r="A142" s="104" t="s">
        <v>16</v>
      </c>
      <c r="B142" s="29" t="s">
        <v>72</v>
      </c>
      <c r="C142" s="30" t="s">
        <v>55</v>
      </c>
      <c r="D142" s="25"/>
      <c r="E142" s="26">
        <v>10</v>
      </c>
      <c r="F142" s="52">
        <f>E142*D142</f>
        <v>0</v>
      </c>
    </row>
    <row r="143" spans="1:6" x14ac:dyDescent="0.2">
      <c r="A143" s="104" t="s">
        <v>19</v>
      </c>
      <c r="B143" s="29" t="s">
        <v>75</v>
      </c>
      <c r="C143" s="30" t="s">
        <v>55</v>
      </c>
      <c r="D143" s="25"/>
      <c r="E143" s="26">
        <v>10</v>
      </c>
      <c r="F143" s="52">
        <f>E143*D143</f>
        <v>0</v>
      </c>
    </row>
    <row r="144" spans="1:6" x14ac:dyDescent="0.2">
      <c r="A144" s="104"/>
      <c r="B144" s="29"/>
      <c r="C144" s="30"/>
      <c r="D144" s="25"/>
      <c r="E144" s="26"/>
      <c r="F144" s="52"/>
    </row>
    <row r="145" spans="1:6" x14ac:dyDescent="0.2">
      <c r="A145" s="62" t="s">
        <v>69</v>
      </c>
      <c r="B145" s="29" t="s">
        <v>169</v>
      </c>
      <c r="C145" s="30"/>
      <c r="D145" s="25"/>
      <c r="E145" s="26"/>
      <c r="F145" s="52"/>
    </row>
    <row r="146" spans="1:6" x14ac:dyDescent="0.2">
      <c r="A146" s="104" t="s">
        <v>16</v>
      </c>
      <c r="B146" s="29" t="s">
        <v>72</v>
      </c>
      <c r="C146" s="50" t="s">
        <v>55</v>
      </c>
      <c r="D146" s="25"/>
      <c r="E146" s="26">
        <v>1</v>
      </c>
      <c r="F146" s="52">
        <v>0</v>
      </c>
    </row>
    <row r="147" spans="1:6" ht="13.5" customHeight="1" x14ac:dyDescent="0.2">
      <c r="A147" s="104" t="s">
        <v>19</v>
      </c>
      <c r="B147" s="29" t="s">
        <v>75</v>
      </c>
      <c r="C147" s="30" t="s">
        <v>55</v>
      </c>
      <c r="D147" s="25"/>
      <c r="E147" s="26">
        <v>1</v>
      </c>
      <c r="F147" s="52">
        <v>0</v>
      </c>
    </row>
    <row r="148" spans="1:6" x14ac:dyDescent="0.2">
      <c r="A148" s="104"/>
      <c r="B148" s="29"/>
      <c r="C148" s="30"/>
      <c r="D148" s="25"/>
      <c r="E148" s="26"/>
      <c r="F148" s="52"/>
    </row>
    <row r="149" spans="1:6" x14ac:dyDescent="0.2">
      <c r="A149" s="62" t="s">
        <v>76</v>
      </c>
      <c r="B149" s="29" t="s">
        <v>77</v>
      </c>
      <c r="C149" s="30"/>
      <c r="D149" s="25"/>
      <c r="E149" s="26"/>
      <c r="F149" s="52"/>
    </row>
    <row r="150" spans="1:6" x14ac:dyDescent="0.2">
      <c r="A150" s="104" t="s">
        <v>16</v>
      </c>
      <c r="B150" s="29" t="s">
        <v>72</v>
      </c>
      <c r="C150" s="30" t="s">
        <v>55</v>
      </c>
      <c r="D150" s="25"/>
      <c r="E150" s="26">
        <v>1</v>
      </c>
      <c r="F150" s="52">
        <f>E150*D150</f>
        <v>0</v>
      </c>
    </row>
    <row r="151" spans="1:6" x14ac:dyDescent="0.2">
      <c r="A151" s="104" t="s">
        <v>19</v>
      </c>
      <c r="B151" s="29" t="s">
        <v>75</v>
      </c>
      <c r="C151" s="30" t="s">
        <v>55</v>
      </c>
      <c r="D151" s="25"/>
      <c r="E151" s="26">
        <v>1</v>
      </c>
      <c r="F151" s="52">
        <f>E151*D151</f>
        <v>0</v>
      </c>
    </row>
    <row r="152" spans="1:6" ht="12" customHeight="1" x14ac:dyDescent="0.2">
      <c r="A152" s="104"/>
      <c r="B152" s="29"/>
      <c r="C152" s="30"/>
      <c r="D152" s="25"/>
      <c r="E152" s="26"/>
      <c r="F152" s="52"/>
    </row>
    <row r="153" spans="1:6" x14ac:dyDescent="0.2">
      <c r="A153" s="62" t="s">
        <v>78</v>
      </c>
      <c r="B153" s="38" t="s">
        <v>166</v>
      </c>
      <c r="C153" s="50" t="s">
        <v>18</v>
      </c>
      <c r="D153" s="25"/>
      <c r="E153" s="26">
        <v>1</v>
      </c>
      <c r="F153" s="52">
        <f>E153*D153</f>
        <v>0</v>
      </c>
    </row>
    <row r="154" spans="1:6" x14ac:dyDescent="0.2">
      <c r="A154" s="105"/>
      <c r="B154" s="38"/>
      <c r="C154" s="50"/>
      <c r="D154" s="25"/>
      <c r="E154" s="26"/>
      <c r="F154" s="52"/>
    </row>
    <row r="155" spans="1:6" ht="12.75" customHeight="1" x14ac:dyDescent="0.2">
      <c r="A155" s="62" t="s">
        <v>79</v>
      </c>
      <c r="B155" s="38" t="s">
        <v>167</v>
      </c>
      <c r="C155" s="50" t="s">
        <v>18</v>
      </c>
      <c r="D155" s="25"/>
      <c r="E155" s="26">
        <v>1</v>
      </c>
      <c r="F155" s="52">
        <f>E155*D155</f>
        <v>0</v>
      </c>
    </row>
    <row r="156" spans="1:6" x14ac:dyDescent="0.2">
      <c r="A156" s="104"/>
      <c r="B156" s="41"/>
      <c r="C156" s="30"/>
      <c r="D156" s="25"/>
      <c r="E156" s="26"/>
      <c r="F156" s="52"/>
    </row>
    <row r="157" spans="1:6" x14ac:dyDescent="0.2">
      <c r="A157" s="62"/>
      <c r="B157" s="41" t="s">
        <v>80</v>
      </c>
      <c r="C157" s="50"/>
      <c r="D157" s="25"/>
      <c r="E157" s="26"/>
      <c r="F157" s="52"/>
    </row>
    <row r="158" spans="1:6" x14ac:dyDescent="0.2">
      <c r="A158" s="62"/>
      <c r="B158" s="94"/>
      <c r="C158" s="50"/>
      <c r="D158" s="25"/>
      <c r="E158" s="26"/>
      <c r="F158" s="52"/>
    </row>
    <row r="159" spans="1:6" ht="25.5" x14ac:dyDescent="0.2">
      <c r="A159" s="62" t="s">
        <v>81</v>
      </c>
      <c r="B159" s="38" t="s">
        <v>170</v>
      </c>
      <c r="C159" s="30" t="s">
        <v>18</v>
      </c>
      <c r="D159" s="25"/>
      <c r="E159" s="51">
        <v>1</v>
      </c>
      <c r="F159" s="52">
        <f>E159*D159</f>
        <v>0</v>
      </c>
    </row>
    <row r="160" spans="1:6" x14ac:dyDescent="0.2">
      <c r="A160" s="62"/>
      <c r="B160" s="94"/>
      <c r="C160" s="50"/>
      <c r="D160" s="25"/>
      <c r="E160" s="26"/>
      <c r="F160" s="27"/>
    </row>
    <row r="161" spans="1:6" s="3" customFormat="1" x14ac:dyDescent="0.2">
      <c r="A161" s="62"/>
      <c r="B161" s="41" t="s">
        <v>82</v>
      </c>
      <c r="C161" s="30"/>
      <c r="D161" s="25"/>
      <c r="E161" s="26"/>
      <c r="F161" s="27"/>
    </row>
    <row r="162" spans="1:6" s="3" customFormat="1" x14ac:dyDescent="0.2">
      <c r="A162" s="104"/>
      <c r="B162" s="29"/>
      <c r="C162" s="30"/>
      <c r="D162" s="25"/>
      <c r="E162" s="26"/>
      <c r="F162" s="27"/>
    </row>
    <row r="163" spans="1:6" ht="25.5" x14ac:dyDescent="0.2">
      <c r="A163" s="62" t="s">
        <v>83</v>
      </c>
      <c r="B163" s="29" t="s">
        <v>206</v>
      </c>
      <c r="C163" s="30" t="s">
        <v>18</v>
      </c>
      <c r="D163" s="25"/>
      <c r="E163" s="51">
        <v>1</v>
      </c>
      <c r="F163" s="52">
        <f>E163*D163</f>
        <v>0</v>
      </c>
    </row>
    <row r="164" spans="1:6" x14ac:dyDescent="0.2">
      <c r="A164" s="62"/>
      <c r="B164" s="29"/>
      <c r="C164" s="30"/>
      <c r="D164" s="25"/>
      <c r="E164" s="26"/>
      <c r="F164" s="27"/>
    </row>
    <row r="165" spans="1:6" ht="12.75" customHeight="1" x14ac:dyDescent="0.2">
      <c r="A165" s="62" t="s">
        <v>84</v>
      </c>
      <c r="B165" s="29" t="s">
        <v>207</v>
      </c>
      <c r="C165" s="30" t="s">
        <v>18</v>
      </c>
      <c r="D165" s="25"/>
      <c r="E165" s="26">
        <v>1</v>
      </c>
      <c r="F165" s="27">
        <v>0</v>
      </c>
    </row>
    <row r="166" spans="1:6" x14ac:dyDescent="0.2">
      <c r="A166" s="104"/>
      <c r="B166" s="29"/>
      <c r="C166" s="30"/>
      <c r="D166" s="25"/>
      <c r="E166" s="26"/>
      <c r="F166" s="27"/>
    </row>
    <row r="167" spans="1:6" x14ac:dyDescent="0.2">
      <c r="A167" s="62"/>
      <c r="B167" s="41" t="s">
        <v>85</v>
      </c>
      <c r="C167" s="30"/>
      <c r="D167" s="25"/>
      <c r="E167" s="26"/>
      <c r="F167" s="27"/>
    </row>
    <row r="168" spans="1:6" s="4" customFormat="1" x14ac:dyDescent="0.2">
      <c r="A168" s="107"/>
      <c r="B168" s="54"/>
      <c r="C168" s="63"/>
      <c r="D168" s="64"/>
      <c r="E168" s="65"/>
      <c r="F168" s="66"/>
    </row>
    <row r="169" spans="1:6" ht="38.25" x14ac:dyDescent="0.2">
      <c r="A169" s="62" t="s">
        <v>86</v>
      </c>
      <c r="B169" s="29" t="s">
        <v>87</v>
      </c>
      <c r="C169" s="30"/>
      <c r="D169" s="25"/>
      <c r="E169" s="26"/>
      <c r="F169" s="27"/>
    </row>
    <row r="170" spans="1:6" x14ac:dyDescent="0.2">
      <c r="A170" s="104" t="s">
        <v>16</v>
      </c>
      <c r="B170" s="29" t="s">
        <v>88</v>
      </c>
      <c r="C170" s="30" t="s">
        <v>18</v>
      </c>
      <c r="D170" s="25"/>
      <c r="E170" s="26">
        <v>1</v>
      </c>
      <c r="F170" s="27">
        <f>E170*D170</f>
        <v>0</v>
      </c>
    </row>
    <row r="171" spans="1:6" x14ac:dyDescent="0.2">
      <c r="A171" s="104" t="s">
        <v>19</v>
      </c>
      <c r="B171" s="29" t="s">
        <v>89</v>
      </c>
      <c r="C171" s="30" t="s">
        <v>18</v>
      </c>
      <c r="D171" s="25"/>
      <c r="E171" s="26">
        <v>1</v>
      </c>
      <c r="F171" s="27">
        <f>E171*D171</f>
        <v>0</v>
      </c>
    </row>
    <row r="172" spans="1:6" x14ac:dyDescent="0.2">
      <c r="A172" s="104"/>
      <c r="B172" s="29"/>
      <c r="C172" s="30"/>
      <c r="D172" s="25"/>
      <c r="E172" s="26"/>
      <c r="F172" s="27"/>
    </row>
    <row r="173" spans="1:6" x14ac:dyDescent="0.2">
      <c r="A173" s="62" t="s">
        <v>90</v>
      </c>
      <c r="B173" s="29" t="s">
        <v>197</v>
      </c>
      <c r="C173" s="30" t="s">
        <v>55</v>
      </c>
      <c r="D173" s="25"/>
      <c r="E173" s="26">
        <v>1</v>
      </c>
      <c r="F173" s="27">
        <f>E173*D173</f>
        <v>0</v>
      </c>
    </row>
    <row r="174" spans="1:6" x14ac:dyDescent="0.2">
      <c r="A174" s="105"/>
      <c r="B174" s="29"/>
      <c r="C174" s="30"/>
      <c r="D174" s="25"/>
      <c r="E174" s="26"/>
      <c r="F174" s="27"/>
    </row>
    <row r="175" spans="1:6" x14ac:dyDescent="0.2">
      <c r="A175" s="62" t="s">
        <v>91</v>
      </c>
      <c r="B175" s="29" t="s">
        <v>92</v>
      </c>
      <c r="C175" s="30" t="s">
        <v>18</v>
      </c>
      <c r="D175" s="25"/>
      <c r="E175" s="26">
        <v>1</v>
      </c>
      <c r="F175" s="27">
        <f>E175*D175</f>
        <v>0</v>
      </c>
    </row>
    <row r="176" spans="1:6" x14ac:dyDescent="0.2">
      <c r="A176" s="104"/>
      <c r="B176" s="29"/>
      <c r="C176" s="30"/>
      <c r="D176" s="25"/>
      <c r="E176" s="26"/>
      <c r="F176" s="27"/>
    </row>
    <row r="177" spans="1:6" x14ac:dyDescent="0.2">
      <c r="A177" s="62" t="s">
        <v>93</v>
      </c>
      <c r="B177" s="29" t="s">
        <v>94</v>
      </c>
      <c r="C177" s="30" t="s">
        <v>18</v>
      </c>
      <c r="D177" s="25"/>
      <c r="E177" s="26">
        <v>1</v>
      </c>
      <c r="F177" s="27">
        <f>E177*D177</f>
        <v>0</v>
      </c>
    </row>
    <row r="178" spans="1:6" x14ac:dyDescent="0.2">
      <c r="A178" s="104"/>
      <c r="B178" s="29"/>
      <c r="C178" s="30"/>
      <c r="D178" s="25"/>
      <c r="E178" s="26"/>
      <c r="F178" s="27"/>
    </row>
    <row r="179" spans="1:6" x14ac:dyDescent="0.2">
      <c r="A179" s="62" t="s">
        <v>95</v>
      </c>
      <c r="B179" s="29" t="s">
        <v>172</v>
      </c>
      <c r="C179" s="30" t="s">
        <v>18</v>
      </c>
      <c r="D179" s="25"/>
      <c r="E179" s="26">
        <v>1</v>
      </c>
      <c r="F179" s="27">
        <f>E179*D179</f>
        <v>0</v>
      </c>
    </row>
    <row r="180" spans="1:6" x14ac:dyDescent="0.2">
      <c r="A180" s="104"/>
      <c r="B180" s="29"/>
      <c r="C180" s="30"/>
      <c r="D180" s="25"/>
      <c r="E180" s="26"/>
      <c r="F180" s="27"/>
    </row>
    <row r="181" spans="1:6" x14ac:dyDescent="0.2">
      <c r="A181" s="62" t="s">
        <v>174</v>
      </c>
      <c r="B181" s="29" t="s">
        <v>173</v>
      </c>
      <c r="C181" s="30" t="s">
        <v>18</v>
      </c>
      <c r="D181" s="25"/>
      <c r="E181" s="26">
        <v>1</v>
      </c>
      <c r="F181" s="27">
        <f>E181*D181</f>
        <v>0</v>
      </c>
    </row>
    <row r="182" spans="1:6" ht="12.75" customHeight="1" x14ac:dyDescent="0.2">
      <c r="A182" s="105"/>
      <c r="B182" s="29"/>
      <c r="C182" s="30"/>
      <c r="D182" s="25"/>
      <c r="E182" s="26"/>
      <c r="F182" s="27"/>
    </row>
    <row r="183" spans="1:6" x14ac:dyDescent="0.2">
      <c r="A183" s="62"/>
      <c r="B183" s="41" t="s">
        <v>96</v>
      </c>
      <c r="C183" s="30"/>
      <c r="D183" s="25"/>
      <c r="E183" s="26"/>
      <c r="F183" s="27"/>
    </row>
    <row r="184" spans="1:6" x14ac:dyDescent="0.2">
      <c r="A184" s="104"/>
      <c r="B184" s="29"/>
      <c r="C184" s="30"/>
      <c r="D184" s="25"/>
      <c r="E184" s="26"/>
      <c r="F184" s="27"/>
    </row>
    <row r="185" spans="1:6" ht="25.5" x14ac:dyDescent="0.2">
      <c r="A185" s="62" t="s">
        <v>97</v>
      </c>
      <c r="B185" s="29" t="s">
        <v>175</v>
      </c>
      <c r="C185" s="30" t="s">
        <v>18</v>
      </c>
      <c r="D185" s="25"/>
      <c r="E185" s="51">
        <v>1</v>
      </c>
      <c r="F185" s="27">
        <v>0</v>
      </c>
    </row>
    <row r="186" spans="1:6" x14ac:dyDescent="0.2">
      <c r="A186" s="62"/>
      <c r="B186" s="29"/>
      <c r="C186" s="30"/>
      <c r="D186" s="25"/>
      <c r="E186" s="26"/>
      <c r="F186" s="27"/>
    </row>
    <row r="187" spans="1:6" x14ac:dyDescent="0.2">
      <c r="A187" s="108" t="s">
        <v>98</v>
      </c>
      <c r="B187" s="72" t="s">
        <v>179</v>
      </c>
      <c r="C187" s="68"/>
      <c r="D187" s="69"/>
      <c r="E187" s="74"/>
      <c r="F187" s="75"/>
    </row>
    <row r="188" spans="1:6" x14ac:dyDescent="0.2">
      <c r="A188" s="109" t="s">
        <v>16</v>
      </c>
      <c r="B188" s="72" t="s">
        <v>180</v>
      </c>
      <c r="C188" s="68" t="s">
        <v>18</v>
      </c>
      <c r="D188" s="69"/>
      <c r="E188" s="74">
        <v>1</v>
      </c>
      <c r="F188" s="27">
        <f>E188*D188</f>
        <v>0</v>
      </c>
    </row>
    <row r="189" spans="1:6" x14ac:dyDescent="0.2">
      <c r="A189" s="109" t="s">
        <v>19</v>
      </c>
      <c r="B189" s="72" t="s">
        <v>181</v>
      </c>
      <c r="C189" s="68" t="s">
        <v>18</v>
      </c>
      <c r="D189" s="69"/>
      <c r="E189" s="74">
        <v>1</v>
      </c>
      <c r="F189" s="27">
        <f>E189*D189</f>
        <v>0</v>
      </c>
    </row>
    <row r="190" spans="1:6" x14ac:dyDescent="0.2">
      <c r="A190" s="109"/>
      <c r="B190" s="85"/>
      <c r="C190" s="86"/>
      <c r="D190" s="69"/>
      <c r="E190" s="74"/>
      <c r="F190" s="27"/>
    </row>
    <row r="191" spans="1:6" x14ac:dyDescent="0.2">
      <c r="A191" s="110"/>
      <c r="B191" s="67" t="s">
        <v>99</v>
      </c>
      <c r="C191" s="30"/>
      <c r="D191" s="25"/>
      <c r="E191" s="26"/>
      <c r="F191" s="27"/>
    </row>
    <row r="192" spans="1:6" x14ac:dyDescent="0.2">
      <c r="A192" s="62"/>
      <c r="B192" s="67"/>
      <c r="C192" s="30"/>
      <c r="D192" s="69"/>
      <c r="E192" s="70"/>
      <c r="F192" s="71"/>
    </row>
    <row r="193" spans="1:6" ht="25.5" x14ac:dyDescent="0.2">
      <c r="A193" s="108" t="s">
        <v>100</v>
      </c>
      <c r="B193" s="72" t="s">
        <v>183</v>
      </c>
      <c r="C193" s="68"/>
      <c r="D193" s="25"/>
      <c r="E193" s="26"/>
      <c r="F193" s="27"/>
    </row>
    <row r="194" spans="1:6" x14ac:dyDescent="0.2">
      <c r="A194" s="104" t="s">
        <v>101</v>
      </c>
      <c r="B194" s="73" t="s">
        <v>102</v>
      </c>
      <c r="C194" s="68" t="s">
        <v>18</v>
      </c>
      <c r="D194" s="25"/>
      <c r="E194" s="26">
        <v>1</v>
      </c>
      <c r="F194" s="27">
        <f>E194*D194</f>
        <v>0</v>
      </c>
    </row>
    <row r="195" spans="1:6" x14ac:dyDescent="0.2">
      <c r="A195" s="104" t="s">
        <v>103</v>
      </c>
      <c r="B195" s="73" t="s">
        <v>184</v>
      </c>
      <c r="C195" s="68" t="s">
        <v>18</v>
      </c>
      <c r="D195" s="25"/>
      <c r="E195" s="26">
        <v>100</v>
      </c>
      <c r="F195" s="27">
        <f>E195*D195</f>
        <v>0</v>
      </c>
    </row>
    <row r="196" spans="1:6" x14ac:dyDescent="0.2">
      <c r="A196" s="104" t="s">
        <v>104</v>
      </c>
      <c r="B196" s="73" t="s">
        <v>105</v>
      </c>
      <c r="C196" s="68" t="s">
        <v>18</v>
      </c>
      <c r="D196" s="25"/>
      <c r="E196" s="26">
        <v>1</v>
      </c>
      <c r="F196" s="27">
        <f>E196*D196</f>
        <v>0</v>
      </c>
    </row>
    <row r="197" spans="1:6" ht="12" customHeight="1" x14ac:dyDescent="0.2">
      <c r="A197" s="104"/>
      <c r="B197" s="73"/>
      <c r="C197" s="68"/>
      <c r="D197" s="25"/>
      <c r="E197" s="26"/>
      <c r="F197" s="27"/>
    </row>
    <row r="198" spans="1:6" x14ac:dyDescent="0.2">
      <c r="A198" s="111" t="s">
        <v>106</v>
      </c>
      <c r="B198" s="72" t="s">
        <v>176</v>
      </c>
      <c r="C198" s="68"/>
      <c r="D198" s="69"/>
      <c r="E198" s="74"/>
      <c r="F198" s="27"/>
    </row>
    <row r="199" spans="1:6" x14ac:dyDescent="0.2">
      <c r="A199" s="104" t="s">
        <v>101</v>
      </c>
      <c r="B199" s="72" t="s">
        <v>177</v>
      </c>
      <c r="C199" s="68" t="s">
        <v>18</v>
      </c>
      <c r="D199" s="25"/>
      <c r="E199" s="26">
        <v>10</v>
      </c>
      <c r="F199" s="27">
        <f>E199*D199</f>
        <v>0</v>
      </c>
    </row>
    <row r="200" spans="1:6" x14ac:dyDescent="0.2">
      <c r="A200" s="104" t="s">
        <v>103</v>
      </c>
      <c r="B200" s="72" t="s">
        <v>178</v>
      </c>
      <c r="C200" s="68" t="s">
        <v>18</v>
      </c>
      <c r="D200" s="25"/>
      <c r="E200" s="26">
        <v>1</v>
      </c>
      <c r="F200" s="27">
        <f>E200*D200</f>
        <v>0</v>
      </c>
    </row>
    <row r="201" spans="1:6" x14ac:dyDescent="0.2">
      <c r="A201" s="104" t="s">
        <v>71</v>
      </c>
      <c r="B201" s="72" t="s">
        <v>208</v>
      </c>
      <c r="C201" s="68" t="s">
        <v>18</v>
      </c>
      <c r="D201" s="25"/>
      <c r="E201" s="26">
        <v>1</v>
      </c>
      <c r="F201" s="27">
        <f>E201*D201</f>
        <v>0</v>
      </c>
    </row>
    <row r="202" spans="1:6" x14ac:dyDescent="0.2">
      <c r="A202" s="104" t="s">
        <v>73</v>
      </c>
      <c r="B202" s="72" t="s">
        <v>209</v>
      </c>
      <c r="C202" s="68" t="s">
        <v>18</v>
      </c>
      <c r="D202" s="25"/>
      <c r="E202" s="26">
        <v>1</v>
      </c>
      <c r="F202" s="27">
        <f>E202*D202</f>
        <v>0</v>
      </c>
    </row>
    <row r="203" spans="1:6" x14ac:dyDescent="0.2">
      <c r="A203" s="104" t="s">
        <v>74</v>
      </c>
      <c r="B203" s="72" t="s">
        <v>210</v>
      </c>
      <c r="C203" s="68" t="s">
        <v>18</v>
      </c>
      <c r="D203" s="25"/>
      <c r="E203" s="26">
        <v>1</v>
      </c>
      <c r="F203" s="27">
        <f>E203*D203</f>
        <v>0</v>
      </c>
    </row>
    <row r="204" spans="1:6" x14ac:dyDescent="0.2">
      <c r="A204" s="62"/>
      <c r="B204" s="38"/>
      <c r="C204" s="30"/>
      <c r="D204" s="25"/>
      <c r="E204" s="26"/>
      <c r="F204" s="27"/>
    </row>
    <row r="205" spans="1:6" s="5" customFormat="1" ht="25.5" x14ac:dyDescent="0.2">
      <c r="A205" s="62" t="s">
        <v>107</v>
      </c>
      <c r="B205" s="72" t="s">
        <v>217</v>
      </c>
      <c r="C205" s="68" t="s">
        <v>18</v>
      </c>
      <c r="D205" s="25"/>
      <c r="E205" s="51">
        <v>1</v>
      </c>
      <c r="F205" s="27">
        <v>0</v>
      </c>
    </row>
    <row r="206" spans="1:6" s="5" customFormat="1" x14ac:dyDescent="0.2">
      <c r="A206" s="111"/>
      <c r="B206" s="72"/>
      <c r="C206" s="68"/>
      <c r="D206" s="69"/>
      <c r="E206" s="74"/>
      <c r="F206" s="75"/>
    </row>
    <row r="207" spans="1:6" s="5" customFormat="1" ht="25.5" x14ac:dyDescent="0.2">
      <c r="A207" s="108" t="s">
        <v>108</v>
      </c>
      <c r="B207" s="72" t="s">
        <v>216</v>
      </c>
      <c r="C207" s="68" t="s">
        <v>18</v>
      </c>
      <c r="D207" s="69"/>
      <c r="E207" s="76">
        <v>1</v>
      </c>
      <c r="F207" s="61">
        <f>E207*D207</f>
        <v>0</v>
      </c>
    </row>
    <row r="208" spans="1:6" s="5" customFormat="1" x14ac:dyDescent="0.2">
      <c r="A208" s="108"/>
      <c r="B208" s="72"/>
      <c r="C208" s="68"/>
      <c r="D208" s="69"/>
      <c r="E208" s="74"/>
      <c r="F208" s="27"/>
    </row>
    <row r="209" spans="1:6" s="5" customFormat="1" x14ac:dyDescent="0.2">
      <c r="A209" s="62" t="s">
        <v>109</v>
      </c>
      <c r="B209" s="38" t="s">
        <v>218</v>
      </c>
      <c r="C209" s="30"/>
      <c r="D209" s="25"/>
      <c r="E209" s="26"/>
      <c r="F209" s="27"/>
    </row>
    <row r="210" spans="1:6" s="5" customFormat="1" x14ac:dyDescent="0.2">
      <c r="A210" s="104" t="s">
        <v>16</v>
      </c>
      <c r="B210" s="77" t="s">
        <v>111</v>
      </c>
      <c r="C210" s="68" t="s">
        <v>18</v>
      </c>
      <c r="D210" s="25"/>
      <c r="E210" s="26">
        <v>1</v>
      </c>
      <c r="F210" s="27">
        <f>E210*D210</f>
        <v>0</v>
      </c>
    </row>
    <row r="211" spans="1:6" s="5" customFormat="1" x14ac:dyDescent="0.2">
      <c r="A211" s="104" t="s">
        <v>19</v>
      </c>
      <c r="B211" s="77" t="s">
        <v>112</v>
      </c>
      <c r="C211" s="68" t="s">
        <v>18</v>
      </c>
      <c r="D211" s="78"/>
      <c r="E211" s="79">
        <v>10</v>
      </c>
      <c r="F211" s="27">
        <f>E211*D211</f>
        <v>0</v>
      </c>
    </row>
    <row r="212" spans="1:6" x14ac:dyDescent="0.2">
      <c r="A212" s="104" t="s">
        <v>71</v>
      </c>
      <c r="B212" s="77" t="s">
        <v>113</v>
      </c>
      <c r="C212" s="68" t="s">
        <v>18</v>
      </c>
      <c r="D212" s="78"/>
      <c r="E212" s="79">
        <v>1</v>
      </c>
      <c r="F212" s="27">
        <f>E212*D212</f>
        <v>0</v>
      </c>
    </row>
    <row r="213" spans="1:6" x14ac:dyDescent="0.2">
      <c r="A213" s="109"/>
      <c r="B213" s="72"/>
      <c r="C213" s="68"/>
      <c r="D213" s="69"/>
      <c r="E213" s="74"/>
      <c r="F213" s="27"/>
    </row>
    <row r="214" spans="1:6" x14ac:dyDescent="0.2">
      <c r="A214" s="108" t="s">
        <v>182</v>
      </c>
      <c r="B214" s="72" t="s">
        <v>114</v>
      </c>
      <c r="C214" s="68" t="s">
        <v>18</v>
      </c>
      <c r="D214" s="25"/>
      <c r="E214" s="26">
        <v>1</v>
      </c>
      <c r="F214" s="27">
        <f>E214*D214</f>
        <v>0</v>
      </c>
    </row>
    <row r="215" spans="1:6" x14ac:dyDescent="0.2">
      <c r="A215" s="108"/>
      <c r="B215" s="72"/>
      <c r="C215" s="68"/>
      <c r="D215" s="25"/>
      <c r="E215" s="26"/>
      <c r="F215" s="27"/>
    </row>
    <row r="216" spans="1:6" x14ac:dyDescent="0.2">
      <c r="A216" s="108" t="s">
        <v>110</v>
      </c>
      <c r="B216" s="72" t="s">
        <v>212</v>
      </c>
      <c r="C216" s="68" t="s">
        <v>18</v>
      </c>
      <c r="D216" s="25"/>
      <c r="E216" s="26">
        <v>10</v>
      </c>
      <c r="F216" s="27">
        <f>E216*D216</f>
        <v>0</v>
      </c>
    </row>
    <row r="217" spans="1:6" x14ac:dyDescent="0.2">
      <c r="A217" s="108"/>
      <c r="B217" s="72"/>
      <c r="C217" s="68"/>
      <c r="D217" s="25"/>
      <c r="E217" s="26"/>
      <c r="F217" s="27"/>
    </row>
    <row r="218" spans="1:6" x14ac:dyDescent="0.2">
      <c r="A218" s="108" t="s">
        <v>211</v>
      </c>
      <c r="B218" s="72" t="s">
        <v>213</v>
      </c>
      <c r="C218" s="68" t="s">
        <v>18</v>
      </c>
      <c r="D218" s="25"/>
      <c r="E218" s="26">
        <v>10</v>
      </c>
      <c r="F218" s="27">
        <f>E218*D218</f>
        <v>0</v>
      </c>
    </row>
    <row r="219" spans="1:6" x14ac:dyDescent="0.2">
      <c r="A219" s="108"/>
      <c r="B219" s="72"/>
      <c r="C219" s="68"/>
      <c r="D219" s="25"/>
      <c r="E219" s="26"/>
      <c r="F219" s="27"/>
    </row>
    <row r="220" spans="1:6" x14ac:dyDescent="0.2">
      <c r="A220" s="108" t="s">
        <v>215</v>
      </c>
      <c r="B220" s="72" t="s">
        <v>214</v>
      </c>
      <c r="C220" s="68" t="s">
        <v>18</v>
      </c>
      <c r="D220" s="25"/>
      <c r="E220" s="26">
        <v>10</v>
      </c>
      <c r="F220" s="27">
        <f>E220*D220</f>
        <v>0</v>
      </c>
    </row>
    <row r="221" spans="1:6" x14ac:dyDescent="0.2">
      <c r="A221" s="108"/>
      <c r="B221" s="72"/>
      <c r="C221" s="68"/>
      <c r="D221" s="25"/>
      <c r="E221" s="26"/>
      <c r="F221" s="27"/>
    </row>
    <row r="222" spans="1:6" x14ac:dyDescent="0.2">
      <c r="A222" s="108" t="s">
        <v>235</v>
      </c>
      <c r="B222" s="72" t="s">
        <v>236</v>
      </c>
      <c r="C222" s="68" t="s">
        <v>55</v>
      </c>
      <c r="D222" s="25"/>
      <c r="E222" s="26">
        <v>10</v>
      </c>
      <c r="F222" s="27">
        <f>E222*D222</f>
        <v>0</v>
      </c>
    </row>
    <row r="223" spans="1:6" x14ac:dyDescent="0.2">
      <c r="A223" s="108"/>
      <c r="B223" s="72"/>
      <c r="C223" s="68"/>
      <c r="D223" s="25"/>
      <c r="E223" s="26"/>
      <c r="F223" s="27"/>
    </row>
    <row r="224" spans="1:6" x14ac:dyDescent="0.2">
      <c r="A224" s="108"/>
      <c r="B224" s="67" t="s">
        <v>115</v>
      </c>
      <c r="C224" s="68"/>
      <c r="D224" s="25"/>
      <c r="E224" s="26"/>
      <c r="F224" s="27"/>
    </row>
    <row r="225" spans="1:6" x14ac:dyDescent="0.2">
      <c r="A225" s="108"/>
      <c r="B225" s="67"/>
      <c r="C225" s="68"/>
      <c r="D225" s="25"/>
      <c r="E225" s="26"/>
      <c r="F225" s="27"/>
    </row>
    <row r="226" spans="1:6" ht="25.5" x14ac:dyDescent="0.2">
      <c r="A226" s="112" t="s">
        <v>116</v>
      </c>
      <c r="B226" s="80" t="s">
        <v>219</v>
      </c>
      <c r="C226" s="81"/>
      <c r="D226" s="82"/>
      <c r="E226" s="83"/>
      <c r="F226" s="84"/>
    </row>
    <row r="227" spans="1:6" x14ac:dyDescent="0.2">
      <c r="A227" s="113" t="s">
        <v>16</v>
      </c>
      <c r="B227" s="80" t="s">
        <v>185</v>
      </c>
      <c r="C227" s="81" t="s">
        <v>18</v>
      </c>
      <c r="D227" s="82"/>
      <c r="E227" s="83">
        <v>1</v>
      </c>
      <c r="F227" s="27">
        <f>E227*D227</f>
        <v>0</v>
      </c>
    </row>
    <row r="228" spans="1:6" x14ac:dyDescent="0.2">
      <c r="A228" s="113" t="s">
        <v>19</v>
      </c>
      <c r="B228" s="80" t="s">
        <v>186</v>
      </c>
      <c r="C228" s="81" t="s">
        <v>18</v>
      </c>
      <c r="D228" s="82"/>
      <c r="E228" s="83">
        <v>1</v>
      </c>
      <c r="F228" s="27">
        <f>E228*D228</f>
        <v>0</v>
      </c>
    </row>
    <row r="229" spans="1:6" x14ac:dyDescent="0.2">
      <c r="A229" s="113" t="s">
        <v>71</v>
      </c>
      <c r="B229" s="80" t="s">
        <v>187</v>
      </c>
      <c r="C229" s="81" t="s">
        <v>18</v>
      </c>
      <c r="D229" s="82"/>
      <c r="E229" s="83">
        <v>1</v>
      </c>
      <c r="F229" s="27">
        <f>E229*D229</f>
        <v>0</v>
      </c>
    </row>
    <row r="230" spans="1:6" x14ac:dyDescent="0.2">
      <c r="A230" s="114"/>
      <c r="B230" s="80"/>
      <c r="C230" s="81"/>
      <c r="D230" s="82"/>
      <c r="E230" s="83"/>
      <c r="F230" s="84"/>
    </row>
    <row r="231" spans="1:6" ht="38.25" x14ac:dyDescent="0.2">
      <c r="A231" s="112" t="s">
        <v>117</v>
      </c>
      <c r="B231" s="80" t="s">
        <v>220</v>
      </c>
      <c r="C231" s="81"/>
      <c r="D231" s="82"/>
      <c r="E231" s="83"/>
      <c r="F231" s="84"/>
    </row>
    <row r="232" spans="1:6" x14ac:dyDescent="0.2">
      <c r="A232" s="113" t="s">
        <v>16</v>
      </c>
      <c r="B232" s="80" t="s">
        <v>185</v>
      </c>
      <c r="C232" s="81" t="s">
        <v>18</v>
      </c>
      <c r="D232" s="82"/>
      <c r="E232" s="83">
        <v>1</v>
      </c>
      <c r="F232" s="27">
        <f>E232*D232</f>
        <v>0</v>
      </c>
    </row>
    <row r="233" spans="1:6" x14ac:dyDescent="0.2">
      <c r="A233" s="113" t="s">
        <v>19</v>
      </c>
      <c r="B233" s="80" t="s">
        <v>186</v>
      </c>
      <c r="C233" s="81" t="s">
        <v>18</v>
      </c>
      <c r="D233" s="82"/>
      <c r="E233" s="83">
        <v>1</v>
      </c>
      <c r="F233" s="27">
        <f>E233*D233</f>
        <v>0</v>
      </c>
    </row>
    <row r="234" spans="1:6" x14ac:dyDescent="0.2">
      <c r="A234" s="113" t="s">
        <v>71</v>
      </c>
      <c r="B234" s="80" t="s">
        <v>187</v>
      </c>
      <c r="C234" s="81" t="s">
        <v>18</v>
      </c>
      <c r="D234" s="82"/>
      <c r="E234" s="83">
        <v>1</v>
      </c>
      <c r="F234" s="27">
        <f>E234*D234</f>
        <v>0</v>
      </c>
    </row>
    <row r="235" spans="1:6" x14ac:dyDescent="0.2">
      <c r="A235" s="115"/>
      <c r="B235" s="80"/>
      <c r="C235" s="81"/>
      <c r="D235" s="82"/>
      <c r="E235" s="83"/>
      <c r="F235" s="84"/>
    </row>
    <row r="236" spans="1:6" x14ac:dyDescent="0.2">
      <c r="A236" s="112" t="s">
        <v>118</v>
      </c>
      <c r="B236" s="80" t="s">
        <v>119</v>
      </c>
      <c r="C236" s="81" t="s">
        <v>120</v>
      </c>
      <c r="D236" s="82"/>
      <c r="E236" s="83">
        <v>1</v>
      </c>
      <c r="F236" s="27">
        <f>E236*D236</f>
        <v>0</v>
      </c>
    </row>
    <row r="237" spans="1:6" x14ac:dyDescent="0.2">
      <c r="A237" s="112"/>
      <c r="B237" s="80"/>
      <c r="C237" s="81"/>
      <c r="D237" s="82"/>
      <c r="E237" s="83"/>
      <c r="F237" s="84"/>
    </row>
    <row r="238" spans="1:6" x14ac:dyDescent="0.2">
      <c r="A238" s="112" t="s">
        <v>121</v>
      </c>
      <c r="B238" s="80" t="s">
        <v>194</v>
      </c>
      <c r="C238" s="81" t="s">
        <v>195</v>
      </c>
      <c r="D238" s="82"/>
      <c r="E238" s="83">
        <v>1</v>
      </c>
      <c r="F238" s="27">
        <f>E238*D238</f>
        <v>0</v>
      </c>
    </row>
    <row r="239" spans="1:6" x14ac:dyDescent="0.2">
      <c r="A239" s="108"/>
      <c r="B239" s="67"/>
      <c r="C239" s="68"/>
      <c r="D239" s="25"/>
      <c r="E239" s="26"/>
      <c r="F239" s="27"/>
    </row>
    <row r="240" spans="1:6" x14ac:dyDescent="0.2">
      <c r="A240" s="108"/>
      <c r="B240" s="67" t="s">
        <v>222</v>
      </c>
      <c r="C240" s="68"/>
      <c r="D240" s="69"/>
      <c r="E240" s="74"/>
      <c r="F240" s="75"/>
    </row>
    <row r="241" spans="1:6" x14ac:dyDescent="0.2">
      <c r="A241" s="108"/>
      <c r="B241" s="72"/>
      <c r="C241" s="68"/>
      <c r="D241" s="69"/>
      <c r="E241" s="74"/>
      <c r="F241" s="75"/>
    </row>
    <row r="242" spans="1:6" ht="38.25" x14ac:dyDescent="0.2">
      <c r="A242" s="108" t="s">
        <v>125</v>
      </c>
      <c r="B242" s="85" t="s">
        <v>229</v>
      </c>
      <c r="C242" s="86" t="s">
        <v>18</v>
      </c>
      <c r="D242" s="69"/>
      <c r="E242" s="87">
        <v>1</v>
      </c>
      <c r="F242" s="52">
        <f>E242*D242</f>
        <v>0</v>
      </c>
    </row>
    <row r="243" spans="1:6" x14ac:dyDescent="0.2">
      <c r="A243" s="109"/>
      <c r="B243" s="72"/>
      <c r="C243" s="68"/>
      <c r="D243" s="69"/>
      <c r="E243" s="74"/>
      <c r="F243" s="27"/>
    </row>
    <row r="244" spans="1:6" ht="25.5" x14ac:dyDescent="0.2">
      <c r="A244" s="108" t="s">
        <v>126</v>
      </c>
      <c r="B244" s="85" t="s">
        <v>122</v>
      </c>
      <c r="C244" s="86" t="s">
        <v>18</v>
      </c>
      <c r="D244" s="69"/>
      <c r="E244" s="87">
        <v>1</v>
      </c>
      <c r="F244" s="52">
        <f>E244*D244</f>
        <v>0</v>
      </c>
    </row>
    <row r="245" spans="1:6" ht="12.75" customHeight="1" x14ac:dyDescent="0.2">
      <c r="A245" s="108"/>
      <c r="B245" s="72"/>
      <c r="C245" s="68"/>
      <c r="D245" s="69"/>
      <c r="E245" s="74"/>
      <c r="F245" s="27"/>
    </row>
    <row r="246" spans="1:6" ht="42" customHeight="1" x14ac:dyDescent="0.2">
      <c r="A246" s="108" t="s">
        <v>223</v>
      </c>
      <c r="B246" s="85" t="s">
        <v>237</v>
      </c>
      <c r="C246" s="86"/>
      <c r="D246" s="69"/>
      <c r="E246" s="74"/>
      <c r="F246" s="27"/>
    </row>
    <row r="247" spans="1:6" x14ac:dyDescent="0.2">
      <c r="A247" s="109" t="s">
        <v>16</v>
      </c>
      <c r="B247" s="85" t="s">
        <v>123</v>
      </c>
      <c r="C247" s="86" t="s">
        <v>55</v>
      </c>
      <c r="D247" s="69"/>
      <c r="E247" s="74">
        <v>1</v>
      </c>
      <c r="F247" s="27">
        <f>E247*D247</f>
        <v>0</v>
      </c>
    </row>
    <row r="248" spans="1:6" x14ac:dyDescent="0.2">
      <c r="A248" s="109" t="s">
        <v>19</v>
      </c>
      <c r="B248" s="85" t="s">
        <v>124</v>
      </c>
      <c r="C248" s="86" t="s">
        <v>55</v>
      </c>
      <c r="D248" s="69"/>
      <c r="E248" s="74">
        <v>1</v>
      </c>
      <c r="F248" s="27">
        <f>E248*D248</f>
        <v>0</v>
      </c>
    </row>
    <row r="249" spans="1:6" x14ac:dyDescent="0.2">
      <c r="A249" s="109"/>
      <c r="B249" s="77"/>
      <c r="C249" s="68"/>
      <c r="D249" s="78"/>
      <c r="E249" s="79"/>
      <c r="F249" s="27"/>
    </row>
    <row r="250" spans="1:6" ht="25.5" x14ac:dyDescent="0.2">
      <c r="A250" s="108" t="s">
        <v>224</v>
      </c>
      <c r="B250" s="77" t="s">
        <v>228</v>
      </c>
      <c r="C250" s="68" t="s">
        <v>18</v>
      </c>
      <c r="D250" s="78"/>
      <c r="E250" s="79">
        <v>1</v>
      </c>
      <c r="F250" s="27"/>
    </row>
    <row r="251" spans="1:6" x14ac:dyDescent="0.2">
      <c r="A251" s="109"/>
      <c r="B251" s="77"/>
      <c r="C251" s="68"/>
      <c r="D251" s="78"/>
      <c r="E251" s="79"/>
      <c r="F251" s="27"/>
    </row>
    <row r="252" spans="1:6" x14ac:dyDescent="0.2">
      <c r="A252" s="108" t="s">
        <v>225</v>
      </c>
      <c r="B252" s="77" t="s">
        <v>193</v>
      </c>
      <c r="C252" s="68" t="s">
        <v>18</v>
      </c>
      <c r="D252" s="78"/>
      <c r="E252" s="79">
        <v>1</v>
      </c>
      <c r="F252" s="27">
        <f>E252*D252</f>
        <v>0</v>
      </c>
    </row>
    <row r="253" spans="1:6" x14ac:dyDescent="0.2">
      <c r="A253" s="62"/>
      <c r="B253" s="38"/>
      <c r="C253" s="30"/>
      <c r="D253" s="78"/>
      <c r="E253" s="88"/>
      <c r="F253" s="27"/>
    </row>
    <row r="254" spans="1:6" x14ac:dyDescent="0.2">
      <c r="A254" s="108"/>
      <c r="B254" s="89" t="s">
        <v>226</v>
      </c>
      <c r="C254" s="86"/>
      <c r="D254" s="69"/>
      <c r="E254" s="74"/>
      <c r="F254" s="27"/>
    </row>
    <row r="255" spans="1:6" x14ac:dyDescent="0.2">
      <c r="A255" s="109"/>
      <c r="B255" s="85"/>
      <c r="C255" s="86"/>
      <c r="D255" s="69"/>
      <c r="E255" s="74"/>
      <c r="F255" s="27"/>
    </row>
    <row r="256" spans="1:6" ht="25.5" x14ac:dyDescent="0.2">
      <c r="A256" s="62" t="s">
        <v>227</v>
      </c>
      <c r="B256" s="38" t="s">
        <v>230</v>
      </c>
      <c r="C256" s="30"/>
      <c r="D256" s="69"/>
      <c r="E256" s="70"/>
      <c r="F256" s="27"/>
    </row>
    <row r="257" spans="1:7" x14ac:dyDescent="0.2">
      <c r="A257" s="104" t="s">
        <v>16</v>
      </c>
      <c r="B257" s="38" t="s">
        <v>188</v>
      </c>
      <c r="C257" s="30" t="s">
        <v>18</v>
      </c>
      <c r="D257" s="25"/>
      <c r="E257" s="26">
        <v>1</v>
      </c>
      <c r="F257" s="27">
        <f>E257*D257</f>
        <v>0</v>
      </c>
    </row>
    <row r="258" spans="1:7" x14ac:dyDescent="0.2">
      <c r="A258" s="104" t="s">
        <v>19</v>
      </c>
      <c r="B258" s="38" t="s">
        <v>189</v>
      </c>
      <c r="C258" s="30" t="s">
        <v>18</v>
      </c>
      <c r="D258" s="25"/>
      <c r="E258" s="26">
        <v>1</v>
      </c>
      <c r="F258" s="27">
        <f>E258*D258</f>
        <v>0</v>
      </c>
    </row>
    <row r="259" spans="1:7" x14ac:dyDescent="0.2">
      <c r="A259" s="104" t="s">
        <v>71</v>
      </c>
      <c r="B259" s="38" t="s">
        <v>190</v>
      </c>
      <c r="C259" s="30" t="s">
        <v>18</v>
      </c>
      <c r="D259" s="25"/>
      <c r="E259" s="26">
        <v>10</v>
      </c>
      <c r="F259" s="27">
        <f>E259*D259</f>
        <v>0</v>
      </c>
    </row>
    <row r="260" spans="1:7" x14ac:dyDescent="0.2">
      <c r="A260" s="104" t="s">
        <v>73</v>
      </c>
      <c r="B260" s="90" t="s">
        <v>191</v>
      </c>
      <c r="C260" s="58" t="s">
        <v>18</v>
      </c>
      <c r="D260" s="25"/>
      <c r="E260" s="26">
        <v>1</v>
      </c>
      <c r="F260" s="27">
        <f>E260*D260</f>
        <v>0</v>
      </c>
    </row>
    <row r="261" spans="1:7" x14ac:dyDescent="0.2">
      <c r="A261" s="62"/>
      <c r="B261" s="91"/>
      <c r="C261" s="30"/>
      <c r="D261" s="25"/>
      <c r="E261" s="26"/>
      <c r="F261" s="27"/>
    </row>
    <row r="262" spans="1:7" ht="13.5" thickBot="1" x14ac:dyDescent="0.25">
      <c r="A262" s="132" t="s">
        <v>231</v>
      </c>
      <c r="B262" s="133" t="s">
        <v>192</v>
      </c>
      <c r="C262" s="134" t="s">
        <v>55</v>
      </c>
      <c r="D262" s="135"/>
      <c r="E262" s="136">
        <v>10</v>
      </c>
      <c r="F262" s="137">
        <f>E262*D262</f>
        <v>0</v>
      </c>
    </row>
    <row r="263" spans="1:7" s="6" customFormat="1" ht="16.5" thickBot="1" x14ac:dyDescent="0.25">
      <c r="A263" s="116"/>
      <c r="B263" s="117" t="s">
        <v>233</v>
      </c>
      <c r="C263" s="118" t="s">
        <v>127</v>
      </c>
      <c r="D263" s="119"/>
      <c r="E263" s="120"/>
      <c r="F263" s="139">
        <f>SUM(F6:F262)</f>
        <v>0</v>
      </c>
    </row>
    <row r="264" spans="1:7" x14ac:dyDescent="0.2">
      <c r="A264" s="122"/>
      <c r="B264" s="94"/>
      <c r="C264" s="58"/>
      <c r="D264" s="92"/>
      <c r="E264" s="93"/>
      <c r="F264" s="123"/>
      <c r="G264" s="121"/>
    </row>
  </sheetData>
  <sheetProtection selectLockedCells="1"/>
  <customSheetViews>
    <customSheetView guid="{440EE29C-208D-4F76-89B8-07C12F711F15}" topLeftCell="A54">
      <selection activeCell="D11" sqref="D11"/>
      <rowBreaks count="3" manualBreakCount="3">
        <brk id="73" max="5" man="1"/>
        <brk id="139" max="5" man="1"/>
        <brk id="205" max="5" man="1"/>
      </rowBreaks>
      <pageMargins left="0.25" right="0.25" top="0.75" bottom="0.75" header="0.3" footer="0.3"/>
      <printOptions horizontalCentered="1"/>
      <pageSetup paperSize="9" scale="75" firstPageNumber="2" orientation="portrait" useFirstPageNumber="1" r:id="rId1"/>
      <headerFooter alignWithMargins="0">
        <oddFooter>&amp;L&amp;8Direction du Plan et des Travaux
Marchés à bons de commande&amp;C&amp;9Page &amp;P</oddFooter>
      </headerFooter>
    </customSheetView>
    <customSheetView guid="{A56F3767-2969-44C3-ADB8-52C0F3134BFD}" showPageBreaks="1" topLeftCell="A236">
      <selection activeCell="B257" sqref="B257"/>
      <rowBreaks count="3" manualBreakCount="3">
        <brk id="73" max="5" man="1"/>
        <brk id="139" max="5" man="1"/>
        <brk id="205" max="5" man="1"/>
      </rowBreaks>
      <pageMargins left="0.25" right="0.25" top="0.75" bottom="0.75" header="0.3" footer="0.3"/>
      <printOptions horizontalCentered="1"/>
      <pageSetup paperSize="9" scale="75" firstPageNumber="2" orientation="portrait" useFirstPageNumber="1" r:id="rId2"/>
      <headerFooter alignWithMargins="0">
        <oddFooter>&amp;L&amp;8Direction du Plan et des Travaux
Marchés à bons de commande&amp;C&amp;9Page &amp;P</oddFooter>
      </headerFooter>
    </customSheetView>
    <customSheetView guid="{262208CB-F616-4998-8C66-EBE19AD4305D}" showPageBreaks="1" printArea="1" view="pageBreakPreview" topLeftCell="A64">
      <selection activeCell="I213" sqref="I213"/>
      <rowBreaks count="3" manualBreakCount="3">
        <brk id="76" max="5" man="1"/>
        <brk id="145" max="5" man="1"/>
        <brk id="214" max="5" man="1"/>
      </rowBreaks>
      <pageMargins left="0.25" right="0.25" top="0.75" bottom="0.75" header="0.3" footer="0.3"/>
      <printOptions horizontalCentered="1"/>
      <pageSetup paperSize="9" scale="69" firstPageNumber="2" orientation="portrait" useFirstPageNumber="1" r:id="rId3"/>
      <headerFooter alignWithMargins="0">
        <oddFooter>&amp;L&amp;8Direction du Plan et des Travaux
Marchés à bons de commande&amp;C&amp;9Page &amp;P</oddFooter>
      </headerFooter>
    </customSheetView>
    <customSheetView guid="{B6B043EE-CC58-4A92-9291-59645F9AFD2D}" showPageBreaks="1" view="pageBreakPreview" topLeftCell="A112">
      <selection activeCell="F120" sqref="F120"/>
      <rowBreaks count="4" manualBreakCount="4">
        <brk id="73" max="5" man="1"/>
        <brk id="139" max="5" man="1"/>
        <brk id="205" max="5" man="1"/>
        <brk id="269" max="5" man="1"/>
      </rowBreaks>
      <pageMargins left="0.25" right="0.25" top="0.75" bottom="0.75" header="0.3" footer="0.3"/>
      <printOptions horizontalCentered="1"/>
      <pageSetup paperSize="9" scale="76" firstPageNumber="2" orientation="portrait" useFirstPageNumber="1" r:id="rId4"/>
      <headerFooter alignWithMargins="0">
        <oddFooter>&amp;L&amp;8Direction du Plan et des Travaux
Marchés à bons de commande&amp;C&amp;9Page &amp;P</oddFooter>
      </headerFooter>
    </customSheetView>
    <customSheetView guid="{6567F8A8-F96D-4295-9274-7A42EBD7C995}" printArea="1" topLeftCell="A411">
      <selection activeCell="H443" sqref="H443"/>
      <rowBreaks count="49" manualBreakCount="49">
        <brk id="40" max="3" man="1"/>
        <brk id="41" max="3" man="1"/>
        <brk id="42" max="3" man="1"/>
        <brk id="43" max="3" man="1"/>
        <brk id="44" max="3" man="1"/>
        <brk id="45" max="3" man="1"/>
        <brk id="46" max="3" man="1"/>
        <brk id="47" max="3" man="1"/>
        <brk id="48" max="3" man="1"/>
        <brk id="49" max="3" man="1"/>
        <brk id="50" max="3" man="1"/>
        <brk id="51" max="3" man="1"/>
        <brk id="52" max="3" man="1"/>
        <brk id="53" max="3" man="1"/>
        <brk id="54" max="3" man="1"/>
        <brk id="55" max="3" man="1"/>
        <brk id="56" max="3" man="1"/>
        <brk id="57" max="3" man="1"/>
        <brk id="58" max="3" man="1"/>
        <brk id="59" max="3" man="1"/>
        <brk id="60" max="3" man="1"/>
        <brk id="61" max="3" man="1"/>
        <brk id="62" max="3" man="1"/>
        <brk id="63" max="3" man="1"/>
        <brk id="64" max="3" man="1"/>
        <brk id="65" max="3" man="1"/>
        <brk id="66" max="3" man="1"/>
        <brk id="67" max="3" man="1"/>
        <brk id="68" max="3" man="1"/>
        <brk id="69" max="3" man="1"/>
        <brk id="70" max="3" man="1"/>
        <brk id="71" max="3" man="1"/>
        <brk id="72" max="3" man="1"/>
        <brk id="73" max="3" man="1"/>
        <brk id="74" max="3" man="1"/>
        <brk id="75" max="3" man="1"/>
        <brk id="78" max="3" man="1"/>
        <brk id="129" max="3" man="1"/>
        <brk id="169" max="3" man="1"/>
        <brk id="222" max="3" man="1"/>
        <brk id="279" max="3" man="1"/>
        <brk id="334" max="3" man="1"/>
        <brk id="395" max="3" man="1"/>
        <brk id="450" max="3" man="1"/>
        <brk id="584" max="3" man="1"/>
        <brk id="642" max="3" man="1"/>
        <brk id="696" max="3" man="1"/>
        <brk id="755" max="3" man="1"/>
        <brk id="818" max="3" man="1"/>
      </rowBreaks>
      <pageMargins left="0.19685039370078741" right="0.19685039370078741" top="0.39370078740157483" bottom="0.39370078740157483" header="0" footer="0.11811023622047245"/>
      <printOptions horizontalCentered="1"/>
      <pageSetup paperSize="9" scale="83" firstPageNumber="2" orientation="portrait" useFirstPageNumber="1"/>
      <headerFooter alignWithMargins="0">
        <oddFooter>&amp;L&amp;8Direction du Plan et des Travaux
Marchés à bons de commande&amp;C&amp;9Page &amp;P</oddFooter>
      </headerFooter>
    </customSheetView>
    <customSheetView guid="{4108F660-2D8A-4515-AE00-67E9F5F2DB60}" showPageBreaks="1" printArea="1" topLeftCell="A433">
      <selection activeCell="J439" sqref="J439"/>
      <rowBreaks count="17" manualBreakCount="17">
        <brk id="71" max="3" man="1"/>
        <brk id="88" max="3" man="1"/>
        <brk id="133" max="3" man="1"/>
        <brk id="139" max="3" man="1"/>
        <brk id="179" max="3" man="1"/>
        <brk id="232" max="3" man="1"/>
        <brk id="289" max="3" man="1"/>
        <brk id="344" max="3" man="1"/>
        <brk id="405" max="3" man="1"/>
        <brk id="460" max="3" man="1"/>
        <brk id="525" max="3" man="1"/>
        <brk id="594" max="3" man="1"/>
        <brk id="652" max="3" man="1"/>
        <brk id="706" max="3" man="1"/>
        <brk id="765" max="3" man="1"/>
        <brk id="822" max="3" man="1"/>
        <brk id="825" max="3" man="1"/>
      </rowBreaks>
      <pageMargins left="0.19685039370078741" right="0.19685039370078741" top="0.39370078740157483" bottom="0.39370078740157483" header="0" footer="0.11811023622047245"/>
      <printOptions horizontalCentered="1"/>
      <pageSetup paperSize="9" scale="83" firstPageNumber="2" orientation="portrait" useFirstPageNumber="1"/>
      <headerFooter alignWithMargins="0">
        <oddFooter>&amp;L&amp;8Direction du Plan et des Travaux
Marchés à bons de commande&amp;C&amp;9Page &amp;P</oddFooter>
      </headerFooter>
    </customSheetView>
    <customSheetView guid="{B6E54DA1-C945-4CA5-BC9B-D238FDCD2B93}" printArea="1">
      <selection activeCell="A834" sqref="A834:F834"/>
      <rowBreaks count="13" manualBreakCount="13">
        <brk id="88" max="3" man="1"/>
        <brk id="139" max="3" man="1"/>
        <brk id="179" max="3" man="1"/>
        <brk id="232" max="3" man="1"/>
        <brk id="289" max="3" man="1"/>
        <brk id="344" max="3" man="1"/>
        <brk id="405" max="3" man="1"/>
        <brk id="460" max="3" man="1"/>
        <brk id="594" max="3" man="1"/>
        <brk id="652" max="3" man="1"/>
        <brk id="706" max="3" man="1"/>
        <brk id="765" max="3" man="1"/>
        <brk id="820" max="3" man="1"/>
      </rowBreaks>
      <pageMargins left="0.19685039370078741" right="0.19685039370078741" top="0.39370078740157483" bottom="0.39370078740157483" header="0" footer="0.11811023622047245"/>
      <printOptions horizontalCentered="1"/>
      <pageSetup paperSize="9" scale="83" firstPageNumber="2" orientation="portrait" useFirstPageNumber="1"/>
      <headerFooter alignWithMargins="0">
        <oddFooter>&amp;L&amp;8Direction du Plan et des Travaux
Marchés à bons de commande&amp;C&amp;9Page &amp;P</oddFooter>
      </headerFooter>
    </customSheetView>
    <customSheetView guid="{91F83146-F75F-44C1-8423-A62AFCD3D251}" showPageBreaks="1" printArea="1">
      <selection activeCell="H39" sqref="H39"/>
      <rowBreaks count="50" manualBreakCount="50">
        <brk id="40" max="3" man="1"/>
        <brk id="41" max="3" man="1"/>
        <brk id="42" max="3" man="1"/>
        <brk id="43" max="3" man="1"/>
        <brk id="44" max="3" man="1"/>
        <brk id="45" max="3" man="1"/>
        <brk id="46" max="3" man="1"/>
        <brk id="47" max="3" man="1"/>
        <brk id="48" max="3" man="1"/>
        <brk id="49" max="3" man="1"/>
        <brk id="50" max="3" man="1"/>
        <brk id="51" max="3" man="1"/>
        <brk id="52" max="3" man="1"/>
        <brk id="53" max="3" man="1"/>
        <brk id="54" max="3" man="1"/>
        <brk id="55" max="3" man="1"/>
        <brk id="56" max="3" man="1"/>
        <brk id="57" max="3" man="1"/>
        <brk id="58" max="3" man="1"/>
        <brk id="59" max="3" man="1"/>
        <brk id="60" max="3" man="1"/>
        <brk id="61" max="3" man="1"/>
        <brk id="62" max="3" man="1"/>
        <brk id="63" max="3" man="1"/>
        <brk id="64" max="3" man="1"/>
        <brk id="65" max="3" man="1"/>
        <brk id="66" max="3" man="1"/>
        <brk id="67" max="3" man="1"/>
        <brk id="68" max="3" man="1"/>
        <brk id="69" max="3" man="1"/>
        <brk id="70" max="3" man="1"/>
        <brk id="71" max="3" man="1"/>
        <brk id="72" max="3" man="1"/>
        <brk id="73" max="3" man="1"/>
        <brk id="74" max="3" man="1"/>
        <brk id="75" max="3" man="1"/>
        <brk id="78" max="3" man="1"/>
        <brk id="123" max="3" man="1"/>
        <brk id="129" max="3" man="1"/>
        <brk id="169" max="3" man="1"/>
        <brk id="222" max="3" man="1"/>
        <brk id="279" max="3" man="1"/>
        <brk id="334" max="3" man="1"/>
        <brk id="395" max="3" man="1"/>
        <brk id="450" max="3" man="1"/>
        <brk id="584" max="3" man="1"/>
        <brk id="642" max="3" man="1"/>
        <brk id="696" max="3" man="1"/>
        <brk id="755" max="3" man="1"/>
        <brk id="818" max="3" man="1"/>
      </rowBreaks>
      <pageMargins left="0.19685039370078741" right="0.19685039370078741" top="0.39370078740157483" bottom="0.39370078740157483" header="0" footer="0.11811023622047245"/>
      <printOptions horizontalCentered="1"/>
      <pageSetup paperSize="9" scale="83" firstPageNumber="2" orientation="portrait" useFirstPageNumber="1"/>
      <headerFooter alignWithMargins="0">
        <oddFooter>&amp;L&amp;8Direction du Plan et des Travaux
Marchés à bons de commande&amp;C&amp;9Page &amp;P</oddFooter>
      </headerFooter>
    </customSheetView>
    <customSheetView guid="{1C0293AD-D560-4C8A-ABF7-867AFF43E834}" showPageBreaks="1" printArea="1" view="pageBreakPreview" topLeftCell="A402">
      <selection activeCell="L76" sqref="L75:L76"/>
      <rowBreaks count="13" manualBreakCount="13">
        <brk id="78" max="5" man="1"/>
        <brk id="125" max="5" man="1"/>
        <brk id="191" max="5" man="1"/>
        <brk id="233" max="5" man="1"/>
        <brk id="275" max="5" man="1"/>
        <brk id="332" max="5" man="1"/>
        <brk id="395" max="5" man="1"/>
        <brk id="450" max="3" man="1"/>
        <brk id="584" max="3" man="1"/>
        <brk id="642" max="3" man="1"/>
        <brk id="696" max="3" man="1"/>
        <brk id="755" max="3" man="1"/>
        <brk id="818" max="3" man="1"/>
      </rowBreaks>
      <pageMargins left="0.19685039370078741" right="0.19685039370078741" top="0.39370078740157483" bottom="0.39370078740157483" header="0" footer="0.11811023622047245"/>
      <printOptions horizontalCentered="1"/>
      <pageSetup paperSize="9" scale="75" firstPageNumber="2" orientation="portrait" useFirstPageNumber="1"/>
      <headerFooter alignWithMargins="0">
        <oddFooter>&amp;L&amp;8Direction du Plan et des Travaux
Marchés à bons de commande&amp;C&amp;9Page &amp;P</oddFooter>
      </headerFooter>
    </customSheetView>
    <customSheetView guid="{D9E22C2D-2F2B-410A-9B7C-8BCEFBD37405}">
      <selection activeCell="I10" sqref="I10"/>
      <rowBreaks count="50" manualBreakCount="50">
        <brk id="40" max="3" man="1"/>
        <brk id="41" max="3" man="1"/>
        <brk id="42" max="3" man="1"/>
        <brk id="43" max="3" man="1"/>
        <brk id="44" max="3" man="1"/>
        <brk id="45" max="3" man="1"/>
        <brk id="46" max="3" man="1"/>
        <brk id="47" max="3" man="1"/>
        <brk id="48" max="3" man="1"/>
        <brk id="49" max="3" man="1"/>
        <brk id="50" max="3" man="1"/>
        <brk id="51" max="3" man="1"/>
        <brk id="52" max="3" man="1"/>
        <brk id="53" max="3" man="1"/>
        <brk id="54" max="3" man="1"/>
        <brk id="55" max="3" man="1"/>
        <brk id="56" max="3" man="1"/>
        <brk id="57" max="3" man="1"/>
        <brk id="58" max="3" man="1"/>
        <brk id="59" max="3" man="1"/>
        <brk id="60" max="3" man="1"/>
        <brk id="61" max="3" man="1"/>
        <brk id="62" max="3" man="1"/>
        <brk id="63" max="3" man="1"/>
        <brk id="64" max="3" man="1"/>
        <brk id="65" max="3" man="1"/>
        <brk id="66" max="3" man="1"/>
        <brk id="67" max="3" man="1"/>
        <brk id="68" max="3" man="1"/>
        <brk id="69" max="3" man="1"/>
        <brk id="70" max="3" man="1"/>
        <brk id="71" max="3" man="1"/>
        <brk id="72" max="3" man="1"/>
        <brk id="73" max="3" man="1"/>
        <brk id="74" max="3" man="1"/>
        <brk id="75" max="3" man="1"/>
        <brk id="78" max="3" man="1"/>
        <brk id="122" max="3" man="1"/>
        <brk id="128" max="3" man="1"/>
        <brk id="168" max="3" man="1"/>
        <brk id="210" max="3" man="1"/>
        <brk id="268" max="3" man="1"/>
        <brk id="323" max="3" man="1"/>
        <brk id="384" max="3" man="1"/>
        <brk id="439" max="3" man="1"/>
        <brk id="573" max="3" man="1"/>
        <brk id="631" max="3" man="1"/>
        <brk id="685" max="3" man="1"/>
        <brk id="744" max="3" man="1"/>
        <brk id="807" max="3" man="1"/>
      </rowBreaks>
      <pageMargins left="0.19685039370078741" right="0.19685039370078741" top="0.39370078740157483" bottom="0.39370078740157483" header="0" footer="0.11811023622047245"/>
      <printOptions horizontalCentered="1"/>
      <pageSetup paperSize="9" scale="83" firstPageNumber="2" orientation="portrait" useFirstPageNumber="1" r:id="rId5"/>
      <headerFooter alignWithMargins="0">
        <oddFooter>&amp;L&amp;8Direction du Plan et des Travaux
Marchés à bons de commande&amp;C&amp;9Page &amp;P</oddFooter>
      </headerFooter>
    </customSheetView>
    <customSheetView guid="{38101D44-E365-410C-84D5-281F48BFAAB2}" showPageBreaks="1" view="pageBreakPreview">
      <selection sqref="A1:F3"/>
      <rowBreaks count="3" manualBreakCount="3">
        <brk id="73" max="5" man="1"/>
        <brk id="139" max="5" man="1"/>
        <brk id="205" max="5" man="1"/>
      </rowBreaks>
      <pageMargins left="0.25" right="0.25" top="0.75" bottom="0.75" header="0.3" footer="0.3"/>
      <printOptions horizontalCentered="1"/>
      <pageSetup paperSize="9" scale="75" firstPageNumber="2" orientation="portrait" useFirstPageNumber="1" r:id="rId6"/>
      <headerFooter alignWithMargins="0">
        <oddFooter>&amp;L&amp;8Direction du Plan et des Travaux
Marchés à bons de commande&amp;C&amp;9Page &amp;P</oddFooter>
      </headerFooter>
    </customSheetView>
  </customSheetViews>
  <mergeCells count="1">
    <mergeCell ref="A1:F3"/>
  </mergeCells>
  <printOptions horizontalCentered="1"/>
  <pageMargins left="0.25" right="0.25" top="0.75" bottom="0.75" header="0.3" footer="0.3"/>
  <pageSetup paperSize="9" scale="75" firstPageNumber="2" orientation="portrait" useFirstPageNumber="1" r:id="rId7"/>
  <headerFooter alignWithMargins="0">
    <oddFooter>&amp;L&amp;8Direction du Plan et des Travaux
Marchés à bons de commande&amp;C&amp;9Page &amp;P</oddFooter>
  </headerFooter>
  <rowBreaks count="3" manualBreakCount="3">
    <brk id="73" max="5" man="1"/>
    <brk id="139" max="5" man="1"/>
    <brk id="205"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vt:lpstr>
      <vt:lpstr>DQE</vt:lpstr>
      <vt:lpstr>DQE!Print_Area</vt:lpstr>
      <vt:lpstr>DQE!Print_Titles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dc:creator>
  <cp:lastModifiedBy>RUBIN Lucile</cp:lastModifiedBy>
  <cp:lastPrinted>2025-11-14T14:44:10Z</cp:lastPrinted>
  <dcterms:created xsi:type="dcterms:W3CDTF">2005-04-11T15:13:26Z</dcterms:created>
  <dcterms:modified xsi:type="dcterms:W3CDTF">2026-01-20T09:09:16Z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A9D6B8D6CFA74435896953CB4B8C6F0D_12</vt:lpwstr>
  </property>
  <property fmtid="{D5CDD505-2E9C-101B-9397-08002B2CF9AE}" pid="3" name="KSOProductBuildVer">
    <vt:lpwstr>1036-12.2.0.21931</vt:lpwstr>
  </property>
</Properties>
</file>